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EP Texas\Rate Cases\AEP Texas 2019\Settlement\"/>
    </mc:Choice>
  </mc:AlternateContent>
  <bookViews>
    <workbookView xWindow="0" yWindow="0" windowWidth="28800" windowHeight="12000"/>
  </bookViews>
  <sheets>
    <sheet name="AEPTX TCRF March 2020" sheetId="1" r:id="rId1"/>
    <sheet name="TCOS" sheetId="2" r:id="rId2"/>
  </sheets>
  <externalReferences>
    <externalReference r:id="rId3"/>
    <externalReference r:id="rId4"/>
  </externalReference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K37" i="2" l="1"/>
  <c r="K7" i="1" l="1"/>
  <c r="C15" i="1"/>
  <c r="C14" i="1"/>
  <c r="C13" i="1"/>
  <c r="C12" i="1"/>
  <c r="C11" i="1"/>
  <c r="C10" i="1"/>
  <c r="C9" i="1"/>
  <c r="C25" i="1" l="1"/>
  <c r="C16" i="1" l="1"/>
  <c r="M51" i="2" l="1"/>
  <c r="O4" i="2"/>
  <c r="O21" i="2" s="1"/>
  <c r="K56" i="2"/>
  <c r="K45" i="2"/>
  <c r="K34" i="2"/>
  <c r="K30" i="2"/>
  <c r="K52" i="2" s="1"/>
  <c r="K60" i="2" s="1"/>
  <c r="E9" i="2"/>
  <c r="G9" i="2" s="1"/>
  <c r="I9" i="2" s="1"/>
  <c r="C19" i="1"/>
  <c r="O51" i="2" l="1"/>
  <c r="B28" i="1"/>
  <c r="B19" i="1" s="1"/>
  <c r="B15" i="1" s="1"/>
  <c r="D15" i="1" s="1"/>
  <c r="F15" i="1" s="1"/>
  <c r="I15" i="1" s="1"/>
  <c r="E19" i="1"/>
  <c r="K9" i="2"/>
  <c r="M9" i="2" s="1"/>
  <c r="O9" i="2" s="1"/>
  <c r="Q9" i="2" s="1"/>
  <c r="R9" i="2" s="1"/>
  <c r="T9" i="2" s="1"/>
  <c r="U9" i="2" s="1"/>
  <c r="V9" i="2" s="1"/>
  <c r="O14" i="2"/>
  <c r="O43" i="2"/>
  <c r="T43" i="2" s="1"/>
  <c r="O36" i="2"/>
  <c r="T36" i="2" s="1"/>
  <c r="O28" i="2"/>
  <c r="T28" i="2" s="1"/>
  <c r="O20" i="2"/>
  <c r="T20" i="2" s="1"/>
  <c r="O11" i="2"/>
  <c r="O15" i="2"/>
  <c r="O57" i="2"/>
  <c r="T57" i="2" s="1"/>
  <c r="O50" i="2"/>
  <c r="T50" i="2" s="1"/>
  <c r="O46" i="2"/>
  <c r="T46" i="2" s="1"/>
  <c r="O42" i="2"/>
  <c r="T42" i="2" s="1"/>
  <c r="O38" i="2"/>
  <c r="T38" i="2" s="1"/>
  <c r="O35" i="2"/>
  <c r="T35" i="2" s="1"/>
  <c r="O31" i="2"/>
  <c r="T31" i="2" s="1"/>
  <c r="O27" i="2"/>
  <c r="T27" i="2" s="1"/>
  <c r="O23" i="2"/>
  <c r="T23" i="2" s="1"/>
  <c r="O19" i="2"/>
  <c r="T19" i="2" s="1"/>
  <c r="O58" i="2"/>
  <c r="T58" i="2" s="1"/>
  <c r="O47" i="2"/>
  <c r="T47" i="2" s="1"/>
  <c r="O39" i="2"/>
  <c r="O32" i="2"/>
  <c r="T32" i="2" s="1"/>
  <c r="O24" i="2"/>
  <c r="T24" i="2" s="1"/>
  <c r="O12" i="2"/>
  <c r="O16" i="2"/>
  <c r="O56" i="2"/>
  <c r="T56" i="2" s="1"/>
  <c r="O49" i="2"/>
  <c r="T49" i="2" s="1"/>
  <c r="O45" i="2"/>
  <c r="O41" i="2"/>
  <c r="T41" i="2" s="1"/>
  <c r="O34" i="2"/>
  <c r="T34" i="2" s="1"/>
  <c r="O30" i="2"/>
  <c r="T30" i="2" s="1"/>
  <c r="O26" i="2"/>
  <c r="T26" i="2" s="1"/>
  <c r="O22" i="2"/>
  <c r="T22" i="2" s="1"/>
  <c r="O18" i="2"/>
  <c r="T18" i="2" s="1"/>
  <c r="O13" i="2"/>
  <c r="O17" i="2"/>
  <c r="T17" i="2" s="1"/>
  <c r="O55" i="2"/>
  <c r="T55" i="2" s="1"/>
  <c r="O48" i="2"/>
  <c r="O44" i="2"/>
  <c r="T44" i="2" s="1"/>
  <c r="O40" i="2"/>
  <c r="T40" i="2" s="1"/>
  <c r="O37" i="2"/>
  <c r="T37" i="2" s="1"/>
  <c r="O33" i="2"/>
  <c r="T33" i="2" s="1"/>
  <c r="O29" i="2"/>
  <c r="O25" i="2"/>
  <c r="T25" i="2" s="1"/>
  <c r="T21" i="2"/>
  <c r="T29" i="2"/>
  <c r="T48" i="2"/>
  <c r="T45" i="2"/>
  <c r="B11" i="1"/>
  <c r="D11" i="1" s="1"/>
  <c r="F11" i="1" s="1"/>
  <c r="I11" i="1" s="1"/>
  <c r="B13" i="1"/>
  <c r="D13" i="1" s="1"/>
  <c r="F13" i="1" s="1"/>
  <c r="I13" i="1" s="1"/>
  <c r="B10" i="1"/>
  <c r="D10" i="1" s="1"/>
  <c r="D24" i="1" l="1"/>
  <c r="E24" i="1" s="1"/>
  <c r="B16" i="1"/>
  <c r="D16" i="1" s="1"/>
  <c r="B14" i="1"/>
  <c r="D14" i="1" s="1"/>
  <c r="F14" i="1" s="1"/>
  <c r="I14" i="1" s="1"/>
  <c r="B12" i="1"/>
  <c r="D12" i="1" s="1"/>
  <c r="F12" i="1" s="1"/>
  <c r="I12" i="1" s="1"/>
  <c r="B9" i="1"/>
  <c r="D9" i="1" s="1"/>
  <c r="F9" i="1" s="1"/>
  <c r="I9" i="1" s="1"/>
  <c r="T51" i="2"/>
  <c r="U51" i="2"/>
  <c r="D23" i="1"/>
  <c r="Q51" i="2"/>
  <c r="R51" i="2" s="1"/>
  <c r="F10" i="1"/>
  <c r="I10" i="1" s="1"/>
  <c r="I16" i="1" s="1"/>
  <c r="T16" i="2"/>
  <c r="U16" i="2"/>
  <c r="U39" i="2"/>
  <c r="T39" i="2"/>
  <c r="Q39" i="2"/>
  <c r="R39" i="2" s="1"/>
  <c r="U13" i="2"/>
  <c r="T13" i="2"/>
  <c r="T12" i="2"/>
  <c r="U12" i="2"/>
  <c r="U15" i="2"/>
  <c r="T15" i="2"/>
  <c r="T14" i="2"/>
  <c r="U14" i="2"/>
  <c r="U11" i="2"/>
  <c r="T11" i="2"/>
  <c r="D19" i="1" l="1"/>
  <c r="D25" i="1"/>
  <c r="E23" i="1"/>
  <c r="V15" i="2"/>
  <c r="T52" i="2"/>
  <c r="T59" i="2" s="1"/>
  <c r="V14" i="2"/>
  <c r="V51" i="2"/>
  <c r="F19" i="1"/>
  <c r="V12" i="2"/>
  <c r="V11" i="2"/>
  <c r="V13" i="2"/>
  <c r="V39" i="2"/>
  <c r="V16" i="2"/>
  <c r="M11" i="2"/>
  <c r="M12" i="2"/>
  <c r="Q12" i="2" s="1"/>
  <c r="R12" i="2" s="1"/>
  <c r="M13" i="2"/>
  <c r="Q13" i="2" s="1"/>
  <c r="R13" i="2" s="1"/>
  <c r="M14" i="2"/>
  <c r="Q14" i="2" s="1"/>
  <c r="R14" i="2" s="1"/>
  <c r="M15" i="2"/>
  <c r="Q15" i="2" s="1"/>
  <c r="R15" i="2" s="1"/>
  <c r="M16" i="2"/>
  <c r="Q16" i="2" s="1"/>
  <c r="R16" i="2" s="1"/>
  <c r="M17" i="2"/>
  <c r="Q17" i="2" s="1"/>
  <c r="U17" i="2"/>
  <c r="M18" i="2"/>
  <c r="Q18" i="2"/>
  <c r="R18" i="2" s="1"/>
  <c r="U18" i="2"/>
  <c r="V18" i="2" s="1"/>
  <c r="M19" i="2"/>
  <c r="Q19" i="2" s="1"/>
  <c r="R19" i="2" s="1"/>
  <c r="U19" i="2"/>
  <c r="V19" i="2" s="1"/>
  <c r="M20" i="2"/>
  <c r="Q20" i="2" s="1"/>
  <c r="R20" i="2" s="1"/>
  <c r="U20" i="2"/>
  <c r="V20" i="2" s="1"/>
  <c r="M21" i="2"/>
  <c r="Q21" i="2" s="1"/>
  <c r="R21" i="2" s="1"/>
  <c r="U21" i="2"/>
  <c r="V21" i="2" s="1"/>
  <c r="M22" i="2"/>
  <c r="Q22" i="2" s="1"/>
  <c r="R22" i="2" s="1"/>
  <c r="U22" i="2"/>
  <c r="V22" i="2" s="1"/>
  <c r="M23" i="2"/>
  <c r="Q23" i="2" s="1"/>
  <c r="R23" i="2" s="1"/>
  <c r="U23" i="2"/>
  <c r="V23" i="2" s="1"/>
  <c r="M24" i="2"/>
  <c r="Q24" i="2"/>
  <c r="R24" i="2" s="1"/>
  <c r="U24" i="2"/>
  <c r="V24" i="2" s="1"/>
  <c r="M25" i="2"/>
  <c r="Q25" i="2" s="1"/>
  <c r="R25" i="2" s="1"/>
  <c r="U25" i="2"/>
  <c r="V25" i="2" s="1"/>
  <c r="M26" i="2"/>
  <c r="Q26" i="2" s="1"/>
  <c r="R26" i="2" s="1"/>
  <c r="U26" i="2"/>
  <c r="V26" i="2" s="1"/>
  <c r="M27" i="2"/>
  <c r="Q27" i="2" s="1"/>
  <c r="R27" i="2" s="1"/>
  <c r="U27" i="2"/>
  <c r="V27" i="2" s="1"/>
  <c r="M28" i="2"/>
  <c r="Q28" i="2"/>
  <c r="R28" i="2" s="1"/>
  <c r="U28" i="2"/>
  <c r="V28" i="2" s="1"/>
  <c r="M29" i="2"/>
  <c r="Q29" i="2" s="1"/>
  <c r="R29" i="2" s="1"/>
  <c r="U29" i="2"/>
  <c r="V29" i="2" s="1"/>
  <c r="M30" i="2"/>
  <c r="Q30" i="2" s="1"/>
  <c r="R30" i="2" s="1"/>
  <c r="U30" i="2"/>
  <c r="V30" i="2" s="1"/>
  <c r="M31" i="2"/>
  <c r="Q31" i="2" s="1"/>
  <c r="R31" i="2" s="1"/>
  <c r="U31" i="2"/>
  <c r="V31" i="2" s="1"/>
  <c r="M32" i="2"/>
  <c r="Q32" i="2" s="1"/>
  <c r="R32" i="2" s="1"/>
  <c r="U32" i="2"/>
  <c r="V32" i="2" s="1"/>
  <c r="M33" i="2"/>
  <c r="Q33" i="2" s="1"/>
  <c r="R33" i="2" s="1"/>
  <c r="U33" i="2"/>
  <c r="V33" i="2" s="1"/>
  <c r="M34" i="2"/>
  <c r="Q34" i="2"/>
  <c r="R34" i="2" s="1"/>
  <c r="U34" i="2"/>
  <c r="V34" i="2" s="1"/>
  <c r="M35" i="2"/>
  <c r="Q35" i="2" s="1"/>
  <c r="R35" i="2" s="1"/>
  <c r="U35" i="2"/>
  <c r="V35" i="2" s="1"/>
  <c r="M36" i="2"/>
  <c r="Q36" i="2" s="1"/>
  <c r="R36" i="2" s="1"/>
  <c r="U36" i="2"/>
  <c r="V36" i="2" s="1"/>
  <c r="M37" i="2"/>
  <c r="Q37" i="2" s="1"/>
  <c r="R37" i="2" s="1"/>
  <c r="U37" i="2"/>
  <c r="V37" i="2" s="1"/>
  <c r="M38" i="2"/>
  <c r="Q38" i="2" s="1"/>
  <c r="R38" i="2" s="1"/>
  <c r="U38" i="2"/>
  <c r="V38" i="2" s="1"/>
  <c r="M40" i="2"/>
  <c r="Q40" i="2" s="1"/>
  <c r="R40" i="2" s="1"/>
  <c r="U40" i="2"/>
  <c r="V40" i="2" s="1"/>
  <c r="M41" i="2"/>
  <c r="Q41" i="2" s="1"/>
  <c r="R41" i="2" s="1"/>
  <c r="U41" i="2"/>
  <c r="V41" i="2" s="1"/>
  <c r="M42" i="2"/>
  <c r="Q42" i="2"/>
  <c r="R42" i="2" s="1"/>
  <c r="U42" i="2"/>
  <c r="V42" i="2" s="1"/>
  <c r="M43" i="2"/>
  <c r="Q43" i="2" s="1"/>
  <c r="R43" i="2" s="1"/>
  <c r="U43" i="2"/>
  <c r="V43" i="2" s="1"/>
  <c r="M44" i="2"/>
  <c r="Q44" i="2" s="1"/>
  <c r="R44" i="2" s="1"/>
  <c r="U44" i="2"/>
  <c r="V44" i="2" s="1"/>
  <c r="M45" i="2"/>
  <c r="Q45" i="2" s="1"/>
  <c r="R45" i="2" s="1"/>
  <c r="U45" i="2"/>
  <c r="V45" i="2" s="1"/>
  <c r="M46" i="2"/>
  <c r="Q46" i="2" s="1"/>
  <c r="R46" i="2" s="1"/>
  <c r="U46" i="2"/>
  <c r="V46" i="2" s="1"/>
  <c r="M47" i="2"/>
  <c r="Q47" i="2" s="1"/>
  <c r="R47" i="2" s="1"/>
  <c r="U47" i="2"/>
  <c r="V47" i="2" s="1"/>
  <c r="M48" i="2"/>
  <c r="Q48" i="2" s="1"/>
  <c r="R48" i="2" s="1"/>
  <c r="U48" i="2"/>
  <c r="V48" i="2" s="1"/>
  <c r="M49" i="2"/>
  <c r="Q49" i="2" s="1"/>
  <c r="R49" i="2" s="1"/>
  <c r="U49" i="2"/>
  <c r="V49" i="2" s="1"/>
  <c r="M50" i="2"/>
  <c r="Q50" i="2"/>
  <c r="R50" i="2" s="1"/>
  <c r="U50" i="2"/>
  <c r="V50" i="2" s="1"/>
  <c r="M55" i="2"/>
  <c r="Q55" i="2" s="1"/>
  <c r="R55" i="2" s="1"/>
  <c r="U55" i="2"/>
  <c r="V55" i="2" s="1"/>
  <c r="M56" i="2"/>
  <c r="Q56" i="2" s="1"/>
  <c r="R56" i="2" s="1"/>
  <c r="U56" i="2"/>
  <c r="V56" i="2" s="1"/>
  <c r="M57" i="2"/>
  <c r="Q57" i="2" s="1"/>
  <c r="R57" i="2" s="1"/>
  <c r="U57" i="2"/>
  <c r="V57" i="2" s="1"/>
  <c r="M58" i="2"/>
  <c r="Q58" i="2" s="1"/>
  <c r="R58" i="2" s="1"/>
  <c r="U58" i="2"/>
  <c r="V58" i="2" s="1"/>
  <c r="E25" i="1" l="1"/>
  <c r="U52" i="2"/>
  <c r="U59" i="2" s="1"/>
  <c r="Q11" i="2"/>
  <c r="V17" i="2"/>
  <c r="R17" i="2"/>
  <c r="V52" i="2" l="1"/>
  <c r="V59" i="2" s="1"/>
  <c r="Q52" i="2"/>
  <c r="Q59" i="2" s="1"/>
  <c r="R11" i="2"/>
  <c r="R52" i="2" s="1"/>
  <c r="R59" i="2" s="1"/>
</calcChain>
</file>

<file path=xl/comments1.xml><?xml version="1.0" encoding="utf-8"?>
<comments xmlns="http://schemas.openxmlformats.org/spreadsheetml/2006/main">
  <authors>
    <author>AEP</author>
    <author>dtsoa12</author>
  </authors>
  <commentList>
    <comment ref="G22" authorId="0" shapeId="0">
      <text>
        <r>
          <rPr>
            <sz val="9"/>
            <color indexed="81"/>
            <rFont val="Tahoma"/>
            <family val="2"/>
          </rPr>
          <t xml:space="preserve">Docket No. 46604 Dec. 1, 2016 ERCOT 4CP report (not final)
</t>
        </r>
      </text>
    </comment>
    <comment ref="G58" authorId="1" shapeId="0">
      <text>
        <r>
          <rPr>
            <sz val="9"/>
            <color indexed="81"/>
            <rFont val="Tahoma"/>
            <family val="2"/>
          </rPr>
          <t xml:space="preserve">2015 ERCOT matrix (2014 4CP) Docket No. 44746
</t>
        </r>
      </text>
    </comment>
  </commentList>
</comments>
</file>

<file path=xl/sharedStrings.xml><?xml version="1.0" encoding="utf-8"?>
<sst xmlns="http://schemas.openxmlformats.org/spreadsheetml/2006/main" count="139" uniqueCount="122">
  <si>
    <t>TRANSMISSION CALCULATIONS</t>
  </si>
  <si>
    <t>AEP Texas System-Wide Rates</t>
  </si>
  <si>
    <t>Rate Class</t>
  </si>
  <si>
    <t>Share of</t>
  </si>
  <si>
    <t>TCOS</t>
  </si>
  <si>
    <t>Billing Determinant</t>
  </si>
  <si>
    <t>Type</t>
  </si>
  <si>
    <t>Per Unit Charge</t>
  </si>
  <si>
    <t>ERCOT TCOS</t>
  </si>
  <si>
    <t>(KW, kWh)</t>
  </si>
  <si>
    <t>Residential</t>
  </si>
  <si>
    <t>kWh</t>
  </si>
  <si>
    <t>Secondary &lt;= 10 kW (combined with Lighting)</t>
  </si>
  <si>
    <t>Secondary &gt; 10 kW 4CP</t>
  </si>
  <si>
    <t>4CP kW</t>
  </si>
  <si>
    <t>Secondary &gt; 10 kW NCP</t>
  </si>
  <si>
    <t>NCP kW</t>
  </si>
  <si>
    <t>Primary 4CP</t>
  </si>
  <si>
    <t>Primary NCP</t>
  </si>
  <si>
    <t>Transmission</t>
  </si>
  <si>
    <t>Lighting</t>
  </si>
  <si>
    <t>Total</t>
  </si>
  <si>
    <t>AEP Texas Central (Formerly CPL)</t>
  </si>
  <si>
    <t>AEP-TCC</t>
  </si>
  <si>
    <t>AEP Texas North (Formerly WTU)</t>
  </si>
  <si>
    <t>AEP-TNC</t>
  </si>
  <si>
    <t>Average 4CP (KW)</t>
  </si>
  <si>
    <t>Adjustment</t>
  </si>
  <si>
    <t>to TCRF</t>
  </si>
  <si>
    <t>Total TCRF</t>
  </si>
  <si>
    <t>Update</t>
  </si>
  <si>
    <t>Combined</t>
  </si>
  <si>
    <t>Cummulative TCOS Rates @ November 27, 2019</t>
  </si>
  <si>
    <t>Docket No. 49494</t>
  </si>
  <si>
    <t>TCRF</t>
  </si>
  <si>
    <t>Total Transmission Cost Recovered Through TCRF</t>
  </si>
  <si>
    <t>Annual</t>
  </si>
  <si>
    <t>Semi-annual</t>
  </si>
  <si>
    <t>Base</t>
  </si>
  <si>
    <t>New</t>
  </si>
  <si>
    <t>Change in</t>
  </si>
  <si>
    <t>Semi-Annual</t>
  </si>
  <si>
    <t>Order</t>
  </si>
  <si>
    <t>ERCOT</t>
  </si>
  <si>
    <t>Rate</t>
  </si>
  <si>
    <t>Company</t>
  </si>
  <si>
    <t>Date</t>
  </si>
  <si>
    <t>Docket</t>
  </si>
  <si>
    <t>Peak</t>
  </si>
  <si>
    <t>Per kW</t>
  </si>
  <si>
    <t>Expense</t>
  </si>
  <si>
    <t>Revenue</t>
  </si>
  <si>
    <t>NWTR</t>
  </si>
  <si>
    <t>BWTR</t>
  </si>
  <si>
    <t>Change</t>
  </si>
  <si>
    <t>San Antonio - CPS</t>
  </si>
  <si>
    <t>Sharyland Utilities, L.P.</t>
  </si>
  <si>
    <t>48929/49519</t>
  </si>
  <si>
    <t>ONCOR North Texas Utilities</t>
  </si>
  <si>
    <t>San Bernard Electric</t>
  </si>
  <si>
    <t>Fannin County</t>
  </si>
  <si>
    <t>City of College Station</t>
  </si>
  <si>
    <t>Cherokee County Electric Coop</t>
  </si>
  <si>
    <t>Grayson-Collin Electric Coop</t>
  </si>
  <si>
    <t>TMPA (reduction from 36392)</t>
  </si>
  <si>
    <t>Deep East Texas</t>
  </si>
  <si>
    <t>GEUS</t>
  </si>
  <si>
    <t>Farmers Electric Coop</t>
  </si>
  <si>
    <t>STEC</t>
  </si>
  <si>
    <t>Denton (DMEX)</t>
  </si>
  <si>
    <t>City of Garland</t>
  </si>
  <si>
    <t>Trinity Valley Electric Coop</t>
  </si>
  <si>
    <t>Brownsville Public Utilities Board</t>
  </si>
  <si>
    <t>Wood County (initial TCOS filing)</t>
  </si>
  <si>
    <t>Bryan Texas Utilties</t>
  </si>
  <si>
    <t>CenterPoint</t>
  </si>
  <si>
    <t>ETT</t>
  </si>
  <si>
    <t>Golden Spread</t>
  </si>
  <si>
    <t>ONCOR</t>
  </si>
  <si>
    <t>Bandera Electric Coop</t>
  </si>
  <si>
    <t>40022/39891</t>
  </si>
  <si>
    <t>LCRA</t>
  </si>
  <si>
    <t>Brazos</t>
  </si>
  <si>
    <t>TNMP</t>
  </si>
  <si>
    <t>Lone Star Transmission, LLC</t>
  </si>
  <si>
    <t>Cross Texas Transmission, LLC</t>
  </si>
  <si>
    <t>Wind Energy Transmission Texas, LLC</t>
  </si>
  <si>
    <t>Austin Energy</t>
  </si>
  <si>
    <t>Lyntegar Electric Coop</t>
  </si>
  <si>
    <t>Rayburn Country</t>
  </si>
  <si>
    <t>TCRF Update Sub Total</t>
  </si>
  <si>
    <t>Rate Case &amp; Other Expenses</t>
  </si>
  <si>
    <t>Lone Star WTS Credit</t>
  </si>
  <si>
    <t>Lonestar TCR</t>
  </si>
  <si>
    <t>1/012019</t>
  </si>
  <si>
    <t>WETT - WTS Credit Rider</t>
  </si>
  <si>
    <t>WETT - Tax Rate Change Rider</t>
  </si>
  <si>
    <t>East Texas Electric Coop</t>
  </si>
  <si>
    <t>Floresville Elec. Power System</t>
  </si>
  <si>
    <t>15727/21643</t>
  </si>
  <si>
    <t>Houston County Electric Coop</t>
  </si>
  <si>
    <t>Lamar County Electric Coop</t>
  </si>
  <si>
    <t>Rio Grande Electric Coop</t>
  </si>
  <si>
    <t>Southwest Texas Electric Coop</t>
  </si>
  <si>
    <t xml:space="preserve">AEP Texas </t>
  </si>
  <si>
    <t>San Miguel Electric Coop</t>
  </si>
  <si>
    <t>AEP Texas</t>
  </si>
  <si>
    <t>Docket No. 48928</t>
  </si>
  <si>
    <t>2019 4CP Update</t>
  </si>
  <si>
    <t>Settlement</t>
  </si>
  <si>
    <t>AEP TX Combined</t>
  </si>
  <si>
    <t>ERCOT Matrix Including AEPTX TCOS Settlement Rate</t>
  </si>
  <si>
    <t>AEP Texas Combined</t>
  </si>
  <si>
    <t>AEPTX</t>
  </si>
  <si>
    <t>Compliance</t>
  </si>
  <si>
    <t>Combined TCRF Class</t>
  </si>
  <si>
    <t>Unadjusted Unscaled</t>
  </si>
  <si>
    <t>15-min 4CP Allocator</t>
  </si>
  <si>
    <t>AEPTX North</t>
  </si>
  <si>
    <t>Credit Rider*</t>
  </si>
  <si>
    <t>*$300,000 per year</t>
  </si>
  <si>
    <t>TCRF Update Total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</si>
</sst>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6" formatCode="_(* #,##0_);_(* \(#,##0\);_(* &quot;-&quot;??_);_(@_)"/>
    <numFmt numFmtId="167" formatCode="&quot;$&quot;#,##0.000000"/>
    <numFmt numFmtId="168" formatCode="&quot;$&quot;#,##0.000"/>
    <numFmt numFmtId="169" formatCode="_(&quot;$&quot;* #,##0.000000_);_(&quot;$&quot;* \(#,##0.000000\);_(&quot;$&quot;* &quot;-&quot;??_);_(@_)"/>
    <numFmt numFmtId="170" formatCode="#,##0.000"/>
    <numFmt numFmtId="171" formatCode="&quot;$&quot;#,##0"/>
    <numFmt numFmtId="172" formatCode="&quot;$&quot;#,##0.000000000"/>
    <numFmt numFmtId="173" formatCode="_(* #,##0.000_);_(* \(#,##0.000\);_(* &quot;-&quot;??_);_(@_)"/>
    <numFmt numFmtId="174" formatCode="#,##0.00000000_);\(#,##0.00000000\)"/>
    <numFmt numFmtId="175" formatCode="_(* #,##0.0000_);_(* \(#,##0.0000\);_(* &quot;-&quot;??_);_(@_)"/>
    <numFmt numFmtId="176" formatCode="#,##0.0"/>
    <numFmt numFmtId="177" formatCode="#,##0.0000000_);\(#,##0.0000000\)"/>
    <numFmt numFmtId="178" formatCode="_(* #,##0.000000_);_(* \(#,##0.000000\);_(* &quot;-&quot;??_);_(@_)"/>
    <numFmt numFmtId="179" formatCode="_(* #,##0.00000000_);_(* \(#,##0.00000000\);_(* &quot;-&quot;??_);_(@_)"/>
    <numFmt numFmtId="180" formatCode="_(* #,##0.000000000_);_(* \(#,##0.000000000\);_(* &quot;-&quot;??_);_(@_)"/>
    <numFmt numFmtId="181" formatCode="_(* #,##0.0000000_);_(* \(#,##0.0000000\);_(* &quot;-&quot;??_);_(@_)"/>
    <numFmt numFmtId="182" formatCode="_(* #,##0.00000_);_(* \(#,##0.00000\);_(* &quot;-&quot;??_);_(@_)"/>
    <numFmt numFmtId="183" formatCode="0.0000000000000"/>
    <numFmt numFmtId="184" formatCode="0.0%"/>
    <numFmt numFmtId="185" formatCode="#,##0.000_);\(#,##0.000\)"/>
    <numFmt numFmtId="186" formatCode="&quot;$&quot;#,##0.00"/>
    <numFmt numFmtId="189" formatCode="0.000%"/>
    <numFmt numFmtId="191" formatCode="0.0000"/>
    <numFmt numFmtId="192" formatCode="0.000000"/>
    <numFmt numFmtId="193" formatCode="#,##0.000000000_);\(#,##0.0000000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u/>
      <sz val="10"/>
      <name val="Arial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166" fontId="3" fillId="0" borderId="0" xfId="4" applyNumberFormat="1" applyFont="1" applyFill="1" applyBorder="1"/>
    <xf numFmtId="0" fontId="3" fillId="0" borderId="0" xfId="0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2" borderId="1" xfId="0" applyFont="1" applyFill="1" applyBorder="1"/>
    <xf numFmtId="0" fontId="5" fillId="2" borderId="2" xfId="0" applyFont="1" applyFill="1" applyBorder="1" applyAlignment="1">
      <alignment horizontal="center"/>
    </xf>
    <xf numFmtId="0" fontId="7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7" fillId="0" borderId="4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164" fontId="7" fillId="0" borderId="0" xfId="3" applyNumberFormat="1" applyFont="1" applyFill="1" applyBorder="1"/>
    <xf numFmtId="166" fontId="7" fillId="0" borderId="0" xfId="4" applyNumberFormat="1" applyFont="1" applyFill="1" applyBorder="1"/>
    <xf numFmtId="0" fontId="7" fillId="0" borderId="0" xfId="0" applyFont="1" applyFill="1" applyBorder="1" applyAlignment="1">
      <alignment horizontal="left"/>
    </xf>
    <xf numFmtId="167" fontId="7" fillId="0" borderId="8" xfId="3" applyNumberFormat="1" applyFont="1" applyFill="1" applyBorder="1"/>
    <xf numFmtId="168" fontId="7" fillId="0" borderId="8" xfId="3" applyNumberFormat="1" applyFont="1" applyFill="1" applyBorder="1"/>
    <xf numFmtId="10" fontId="7" fillId="0" borderId="0" xfId="5" applyNumberFormat="1" applyFont="1" applyFill="1" applyBorder="1"/>
    <xf numFmtId="169" fontId="7" fillId="0" borderId="8" xfId="3" applyNumberFormat="1" applyFont="1" applyFill="1" applyBorder="1"/>
    <xf numFmtId="0" fontId="7" fillId="0" borderId="0" xfId="0" applyFont="1" applyFill="1" applyBorder="1"/>
    <xf numFmtId="10" fontId="7" fillId="0" borderId="0" xfId="0" applyNumberFormat="1" applyFont="1" applyFill="1" applyBorder="1"/>
    <xf numFmtId="0" fontId="7" fillId="0" borderId="8" xfId="0" applyFont="1" applyFill="1" applyBorder="1"/>
    <xf numFmtId="0" fontId="7" fillId="0" borderId="9" xfId="0" applyFont="1" applyBorder="1"/>
    <xf numFmtId="164" fontId="5" fillId="0" borderId="10" xfId="0" applyNumberFormat="1" applyFont="1" applyBorder="1"/>
    <xf numFmtId="10" fontId="7" fillId="0" borderId="10" xfId="0" applyNumberFormat="1" applyFont="1" applyBorder="1"/>
    <xf numFmtId="164" fontId="7" fillId="0" borderId="10" xfId="0" applyNumberFormat="1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0" xfId="0" applyFont="1" applyBorder="1"/>
    <xf numFmtId="164" fontId="5" fillId="0" borderId="0" xfId="0" applyNumberFormat="1" applyFont="1" applyBorder="1"/>
    <xf numFmtId="10" fontId="7" fillId="0" borderId="0" xfId="0" applyNumberFormat="1" applyFont="1" applyBorder="1"/>
    <xf numFmtId="164" fontId="7" fillId="0" borderId="0" xfId="0" applyNumberFormat="1" applyFont="1" applyBorder="1"/>
    <xf numFmtId="0" fontId="6" fillId="0" borderId="0" xfId="0" applyFont="1" applyAlignment="1">
      <alignment horizontal="center"/>
    </xf>
    <xf numFmtId="43" fontId="6" fillId="0" borderId="0" xfId="1" applyFont="1" applyFill="1"/>
    <xf numFmtId="0" fontId="7" fillId="0" borderId="0" xfId="0" applyFont="1" applyFill="1" applyBorder="1" applyAlignment="1" applyProtection="1">
      <alignment horizontal="center"/>
      <protection locked="0"/>
    </xf>
    <xf numFmtId="171" fontId="6" fillId="0" borderId="0" xfId="0" applyNumberFormat="1" applyFont="1"/>
    <xf numFmtId="17" fontId="5" fillId="2" borderId="3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174" fontId="3" fillId="0" borderId="0" xfId="4" applyNumberFormat="1" applyFont="1" applyFill="1"/>
    <xf numFmtId="175" fontId="3" fillId="0" borderId="0" xfId="4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5" fontId="3" fillId="0" borderId="0" xfId="4" applyNumberFormat="1" applyFont="1" applyFill="1" applyAlignment="1">
      <alignment horizontal="center"/>
    </xf>
    <xf numFmtId="174" fontId="3" fillId="0" borderId="0" xfId="4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73" fontId="8" fillId="0" borderId="0" xfId="0" applyNumberFormat="1" applyFont="1" applyFill="1" applyAlignment="1">
      <alignment horizontal="center"/>
    </xf>
    <xf numFmtId="174" fontId="8" fillId="0" borderId="0" xfId="0" applyNumberFormat="1" applyFont="1" applyFill="1" applyAlignment="1">
      <alignment horizontal="center"/>
    </xf>
    <xf numFmtId="175" fontId="8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0" fontId="3" fillId="0" borderId="12" xfId="0" applyFont="1" applyFill="1" applyBorder="1"/>
    <xf numFmtId="0" fontId="3" fillId="0" borderId="16" xfId="0" applyFont="1" applyFill="1" applyBorder="1"/>
    <xf numFmtId="6" fontId="3" fillId="0" borderId="12" xfId="4" applyNumberFormat="1" applyFont="1" applyFill="1" applyBorder="1"/>
    <xf numFmtId="6" fontId="3" fillId="0" borderId="0" xfId="4" applyNumberFormat="1" applyFont="1" applyFill="1" applyBorder="1"/>
    <xf numFmtId="1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5" fontId="3" fillId="0" borderId="0" xfId="4" applyNumberFormat="1" applyFont="1" applyFill="1" applyBorder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0" xfId="0" applyFont="1" applyFill="1" applyAlignment="1"/>
    <xf numFmtId="6" fontId="8" fillId="0" borderId="12" xfId="0" applyNumberFormat="1" applyFont="1" applyFill="1" applyBorder="1" applyAlignment="1">
      <alignment horizontal="center"/>
    </xf>
    <xf numFmtId="6" fontId="8" fillId="0" borderId="0" xfId="0" applyNumberFormat="1" applyFont="1" applyFill="1" applyBorder="1" applyAlignment="1">
      <alignment horizontal="center"/>
    </xf>
    <xf numFmtId="6" fontId="8" fillId="0" borderId="1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178" fontId="3" fillId="0" borderId="0" xfId="4" applyNumberFormat="1" applyFont="1" applyFill="1" applyBorder="1"/>
    <xf numFmtId="174" fontId="3" fillId="0" borderId="0" xfId="4" applyNumberFormat="1" applyFont="1" applyFill="1" applyBorder="1"/>
    <xf numFmtId="177" fontId="3" fillId="0" borderId="0" xfId="4" applyNumberFormat="1" applyFont="1" applyFill="1"/>
    <xf numFmtId="180" fontId="3" fillId="0" borderId="0" xfId="1" applyNumberFormat="1" applyFont="1" applyFill="1"/>
    <xf numFmtId="180" fontId="3" fillId="0" borderId="0" xfId="1" applyNumberFormat="1" applyFont="1" applyFill="1" applyBorder="1"/>
    <xf numFmtId="180" fontId="4" fillId="0" borderId="0" xfId="1" applyNumberFormat="1" applyFont="1" applyFill="1"/>
    <xf numFmtId="180" fontId="4" fillId="0" borderId="0" xfId="1" applyNumberFormat="1" applyFont="1" applyFill="1" applyBorder="1"/>
    <xf numFmtId="180" fontId="4" fillId="0" borderId="0" xfId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73" fontId="3" fillId="0" borderId="0" xfId="4" applyNumberFormat="1" applyFont="1" applyFill="1"/>
    <xf numFmtId="173" fontId="3" fillId="0" borderId="0" xfId="4" applyNumberFormat="1" applyFont="1" applyFill="1" applyBorder="1"/>
    <xf numFmtId="173" fontId="3" fillId="0" borderId="0" xfId="7" applyNumberFormat="1" applyFont="1" applyFill="1" applyBorder="1"/>
    <xf numFmtId="177" fontId="3" fillId="0" borderId="0" xfId="4" applyNumberFormat="1" applyFont="1" applyFill="1" applyBorder="1"/>
    <xf numFmtId="173" fontId="3" fillId="0" borderId="0" xfId="8" applyNumberFormat="1" applyFont="1" applyFill="1" applyBorder="1"/>
    <xf numFmtId="166" fontId="3" fillId="0" borderId="0" xfId="4" applyNumberFormat="1" applyFont="1" applyFill="1"/>
    <xf numFmtId="182" fontId="3" fillId="0" borderId="0" xfId="4" applyNumberFormat="1" applyFont="1" applyFill="1"/>
    <xf numFmtId="43" fontId="3" fillId="0" borderId="0" xfId="4" applyFont="1" applyFill="1"/>
    <xf numFmtId="178" fontId="3" fillId="0" borderId="0" xfId="4" applyNumberFormat="1" applyFont="1" applyFill="1"/>
    <xf numFmtId="174" fontId="4" fillId="0" borderId="0" xfId="0" applyNumberFormat="1" applyFont="1" applyFill="1"/>
    <xf numFmtId="175" fontId="3" fillId="0" borderId="0" xfId="4" applyNumberFormat="1" applyFont="1" applyFill="1" applyBorder="1"/>
    <xf numFmtId="6" fontId="3" fillId="0" borderId="0" xfId="5" applyNumberFormat="1" applyFont="1" applyFill="1" applyBorder="1"/>
    <xf numFmtId="174" fontId="4" fillId="0" borderId="0" xfId="4" applyNumberFormat="1" applyFont="1" applyFill="1"/>
    <xf numFmtId="181" fontId="3" fillId="0" borderId="0" xfId="4" applyNumberFormat="1" applyFont="1" applyFill="1" applyBorder="1"/>
    <xf numFmtId="184" fontId="3" fillId="0" borderId="0" xfId="5" applyNumberFormat="1" applyFont="1" applyFill="1" applyBorder="1"/>
    <xf numFmtId="174" fontId="4" fillId="0" borderId="0" xfId="0" applyNumberFormat="1" applyFont="1" applyFill="1" applyBorder="1"/>
    <xf numFmtId="0" fontId="4" fillId="0" borderId="0" xfId="0" applyFont="1" applyFill="1" applyAlignment="1"/>
    <xf numFmtId="0" fontId="4" fillId="0" borderId="0" xfId="0" applyFont="1" applyFill="1"/>
    <xf numFmtId="43" fontId="4" fillId="0" borderId="0" xfId="4" applyFont="1" applyFill="1" applyAlignment="1">
      <alignment horizontal="center"/>
    </xf>
    <xf numFmtId="173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170" fontId="4" fillId="0" borderId="0" xfId="0" applyNumberFormat="1" applyFont="1" applyFill="1"/>
    <xf numFmtId="176" fontId="4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173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center"/>
    </xf>
    <xf numFmtId="37" fontId="4" fillId="0" borderId="16" xfId="0" applyNumberFormat="1" applyFont="1" applyFill="1" applyBorder="1" applyAlignment="1">
      <alignment horizontal="center"/>
    </xf>
    <xf numFmtId="14" fontId="4" fillId="0" borderId="0" xfId="0" applyNumberFormat="1" applyFont="1" applyFill="1" applyAlignment="1">
      <alignment horizontal="center"/>
    </xf>
    <xf numFmtId="43" fontId="4" fillId="0" borderId="0" xfId="1" applyFont="1" applyFill="1"/>
    <xf numFmtId="6" fontId="4" fillId="0" borderId="0" xfId="0" applyNumberFormat="1" applyFont="1" applyFill="1" applyBorder="1"/>
    <xf numFmtId="6" fontId="4" fillId="0" borderId="0" xfId="0" applyNumberFormat="1" applyFont="1" applyFill="1"/>
    <xf numFmtId="6" fontId="4" fillId="0" borderId="16" xfId="0" applyNumberFormat="1" applyFont="1" applyFill="1" applyBorder="1"/>
    <xf numFmtId="1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7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79" fontId="4" fillId="0" borderId="0" xfId="1" applyNumberFormat="1" applyFont="1" applyFill="1"/>
    <xf numFmtId="173" fontId="4" fillId="0" borderId="0" xfId="1" applyNumberFormat="1" applyFont="1" applyFill="1" applyBorder="1"/>
    <xf numFmtId="6" fontId="4" fillId="0" borderId="12" xfId="0" applyNumberFormat="1" applyFont="1" applyFill="1" applyBorder="1"/>
    <xf numFmtId="183" fontId="4" fillId="0" borderId="0" xfId="0" applyNumberFormat="1" applyFont="1" applyFill="1" applyAlignment="1">
      <alignment horizontal="center"/>
    </xf>
    <xf numFmtId="8" fontId="4" fillId="0" borderId="0" xfId="0" applyNumberFormat="1" applyFont="1" applyFill="1" applyAlignment="1">
      <alignment horizontal="center"/>
    </xf>
    <xf numFmtId="6" fontId="4" fillId="0" borderId="0" xfId="0" applyNumberFormat="1" applyFont="1" applyFill="1" applyBorder="1" applyAlignment="1"/>
    <xf numFmtId="6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4" fillId="0" borderId="0" xfId="1" applyFont="1" applyFill="1" applyBorder="1"/>
    <xf numFmtId="6" fontId="4" fillId="0" borderId="17" xfId="0" applyNumberFormat="1" applyFont="1" applyFill="1" applyBorder="1"/>
    <xf numFmtId="0" fontId="2" fillId="0" borderId="0" xfId="0" applyFont="1" applyFill="1"/>
    <xf numFmtId="173" fontId="4" fillId="0" borderId="0" xfId="0" applyNumberFormat="1" applyFont="1" applyFill="1" applyBorder="1"/>
    <xf numFmtId="8" fontId="4" fillId="0" borderId="0" xfId="0" applyNumberFormat="1" applyFont="1" applyFill="1" applyBorder="1"/>
    <xf numFmtId="14" fontId="4" fillId="0" borderId="0" xfId="0" applyNumberFormat="1" applyFont="1" applyFill="1" applyAlignment="1"/>
    <xf numFmtId="185" fontId="3" fillId="0" borderId="0" xfId="4" applyNumberFormat="1" applyFont="1" applyFill="1"/>
    <xf numFmtId="174" fontId="4" fillId="0" borderId="0" xfId="1" applyNumberFormat="1" applyFont="1" applyFill="1"/>
    <xf numFmtId="186" fontId="6" fillId="0" borderId="0" xfId="0" applyNumberFormat="1" applyFont="1"/>
    <xf numFmtId="43" fontId="6" fillId="0" borderId="0" xfId="1" applyFont="1"/>
    <xf numFmtId="0" fontId="7" fillId="0" borderId="0" xfId="0" applyFont="1" applyFill="1" applyBorder="1" applyProtection="1">
      <protection locked="0"/>
    </xf>
    <xf numFmtId="6" fontId="6" fillId="0" borderId="0" xfId="0" applyNumberFormat="1" applyFont="1"/>
    <xf numFmtId="38" fontId="6" fillId="0" borderId="0" xfId="0" applyNumberFormat="1" applyFont="1"/>
    <xf numFmtId="0" fontId="7" fillId="0" borderId="18" xfId="0" applyFont="1" applyFill="1" applyBorder="1" applyAlignment="1" applyProtection="1">
      <alignment horizontal="center"/>
      <protection locked="0"/>
    </xf>
    <xf numFmtId="43" fontId="6" fillId="0" borderId="18" xfId="1" applyFont="1" applyFill="1" applyBorder="1"/>
    <xf numFmtId="171" fontId="6" fillId="0" borderId="18" xfId="0" applyNumberFormat="1" applyFont="1" applyBorder="1"/>
    <xf numFmtId="17" fontId="7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1" xfId="0" applyFont="1" applyBorder="1"/>
    <xf numFmtId="6" fontId="6" fillId="0" borderId="2" xfId="0" applyNumberFormat="1" applyFont="1" applyBorder="1"/>
    <xf numFmtId="8" fontId="6" fillId="0" borderId="2" xfId="0" applyNumberFormat="1" applyFont="1" applyBorder="1"/>
    <xf numFmtId="0" fontId="6" fillId="0" borderId="3" xfId="0" applyFont="1" applyBorder="1"/>
    <xf numFmtId="171" fontId="5" fillId="2" borderId="3" xfId="0" applyNumberFormat="1" applyFont="1" applyFill="1" applyBorder="1" applyAlignment="1">
      <alignment horizontal="center"/>
    </xf>
    <xf numFmtId="0" fontId="7" fillId="0" borderId="18" xfId="0" applyFont="1" applyFill="1" applyBorder="1" applyProtection="1">
      <protection locked="0"/>
    </xf>
    <xf numFmtId="39" fontId="3" fillId="0" borderId="0" xfId="4" applyNumberFormat="1" applyFont="1" applyFill="1"/>
    <xf numFmtId="189" fontId="7" fillId="0" borderId="0" xfId="0" applyNumberFormat="1" applyFont="1" applyFill="1" applyBorder="1"/>
    <xf numFmtId="189" fontId="7" fillId="0" borderId="0" xfId="2" applyNumberFormat="1" applyFont="1" applyFill="1" applyBorder="1"/>
    <xf numFmtId="191" fontId="6" fillId="0" borderId="0" xfId="0" applyNumberFormat="1" applyFont="1"/>
    <xf numFmtId="192" fontId="6" fillId="0" borderId="0" xfId="0" applyNumberFormat="1" applyFont="1"/>
    <xf numFmtId="172" fontId="6" fillId="0" borderId="0" xfId="0" applyNumberFormat="1" applyFont="1" applyFill="1"/>
    <xf numFmtId="193" fontId="4" fillId="0" borderId="0" xfId="0" applyNumberFormat="1" applyFont="1" applyFill="1"/>
  </cellXfs>
  <cellStyles count="11">
    <cellStyle name="Comma" xfId="1" builtinId="3"/>
    <cellStyle name="Comma 2 2" xfId="4"/>
    <cellStyle name="Comma 3" xfId="9"/>
    <cellStyle name="Comma 4 2" xfId="7"/>
    <cellStyle name="Comma 5 2" xfId="8"/>
    <cellStyle name="Currency 2 2" xfId="3"/>
    <cellStyle name="Normal" xfId="0" builtinId="0"/>
    <cellStyle name="Normal 3" xfId="10"/>
    <cellStyle name="Normal 3 2" xfId="6"/>
    <cellStyle name="Percent" xfId="2" builtinId="5"/>
    <cellStyle name="Percent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Rate%20Cases/AEP%20Texas%202019/Rebuttal/Allofact/AEPTX%20ERCOT%204CP%20Unadjusted%20Class%20Alloca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Rate%20Cases/AEP%20Texas%202019/Rebuttal/Testimony/EXHIBIT%20JLJ-2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IVOT"/>
      <sheetName val="15 Minute 4CPs @ Source (2)"/>
      <sheetName val="15 Minute 4CPs @ Source"/>
    </sheetNames>
    <sheetDataSet>
      <sheetData sheetId="0">
        <row r="12">
          <cell r="N12">
            <v>0.47308963964664918</v>
          </cell>
        </row>
        <row r="13">
          <cell r="N13">
            <v>1.7036175668108399E-2</v>
          </cell>
        </row>
        <row r="14">
          <cell r="N14">
            <v>0.28071235419709695</v>
          </cell>
        </row>
        <row r="15">
          <cell r="N15">
            <v>3.151677601307986E-2</v>
          </cell>
        </row>
        <row r="16">
          <cell r="N16">
            <v>6.5428368070838145E-3</v>
          </cell>
        </row>
        <row r="17">
          <cell r="N17">
            <v>9.8029822626916424E-2</v>
          </cell>
        </row>
        <row r="18">
          <cell r="N18">
            <v>9.3072395041065487E-2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LJ-2"/>
      <sheetName val="Sheet1"/>
    </sheetNames>
    <sheetDataSet>
      <sheetData sheetId="0">
        <row r="5">
          <cell r="H5">
            <v>0.48406324113624849</v>
          </cell>
        </row>
        <row r="40">
          <cell r="H4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4" workbookViewId="0">
      <selection activeCell="K15" sqref="K15"/>
    </sheetView>
  </sheetViews>
  <sheetFormatPr defaultRowHeight="15.75" x14ac:dyDescent="0.25"/>
  <cols>
    <col min="1" max="1" width="46" style="5" customWidth="1"/>
    <col min="2" max="2" width="15.42578125" style="5" bestFit="1" customWidth="1"/>
    <col min="3" max="3" width="22.42578125" style="5" customWidth="1"/>
    <col min="4" max="6" width="16" style="5" customWidth="1"/>
    <col min="7" max="7" width="20" style="5" bestFit="1" customWidth="1"/>
    <col min="8" max="8" width="12" style="5" bestFit="1" customWidth="1"/>
    <col min="9" max="9" width="16.5703125" style="5" bestFit="1" customWidth="1"/>
    <col min="10" max="10" width="9.140625" style="5"/>
    <col min="11" max="11" width="14.5703125" style="5" bestFit="1" customWidth="1"/>
    <col min="12" max="12" width="16.140625" style="5" bestFit="1" customWidth="1"/>
    <col min="13" max="16384" width="9.140625" style="5"/>
  </cols>
  <sheetData>
    <row r="1" spans="1:12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12" x14ac:dyDescent="0.25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12" ht="16.5" thickBot="1" x14ac:dyDescent="0.3">
      <c r="A3" s="4" t="s">
        <v>35</v>
      </c>
      <c r="B3" s="6"/>
      <c r="C3" s="6"/>
      <c r="D3" s="6"/>
      <c r="E3" s="6"/>
      <c r="F3" s="6"/>
      <c r="G3" s="6"/>
      <c r="H3" s="6"/>
      <c r="I3" s="6"/>
    </row>
    <row r="4" spans="1:12" ht="16.5" thickBot="1" x14ac:dyDescent="0.3">
      <c r="A4" s="4"/>
      <c r="B4" s="6"/>
      <c r="C4" s="6"/>
      <c r="D4" s="6"/>
      <c r="E4" s="6"/>
      <c r="F4" s="6"/>
      <c r="G4" s="6"/>
      <c r="H4" s="6"/>
      <c r="I4" s="6"/>
      <c r="K4" s="40" t="s">
        <v>118</v>
      </c>
    </row>
    <row r="5" spans="1:12" x14ac:dyDescent="0.25">
      <c r="A5" s="7"/>
      <c r="B5" s="7"/>
      <c r="C5" s="40" t="s">
        <v>116</v>
      </c>
      <c r="D5" s="7"/>
      <c r="E5" s="40" t="s">
        <v>31</v>
      </c>
      <c r="F5" s="40" t="s">
        <v>29</v>
      </c>
      <c r="G5" s="40" t="s">
        <v>31</v>
      </c>
      <c r="H5" s="7"/>
      <c r="I5" s="40" t="s">
        <v>34</v>
      </c>
      <c r="K5" s="8" t="s">
        <v>109</v>
      </c>
    </row>
    <row r="6" spans="1:12" x14ac:dyDescent="0.25">
      <c r="A6" s="8" t="s">
        <v>2</v>
      </c>
      <c r="B6" s="8" t="s">
        <v>3</v>
      </c>
      <c r="C6" s="8" t="s">
        <v>117</v>
      </c>
      <c r="D6" s="8" t="s">
        <v>4</v>
      </c>
      <c r="E6" s="8" t="s">
        <v>27</v>
      </c>
      <c r="F6" s="8" t="s">
        <v>30</v>
      </c>
      <c r="G6" s="8" t="s">
        <v>5</v>
      </c>
      <c r="H6" s="8" t="s">
        <v>6</v>
      </c>
      <c r="I6" s="8" t="s">
        <v>7</v>
      </c>
      <c r="K6" s="8" t="s">
        <v>119</v>
      </c>
    </row>
    <row r="7" spans="1:12" ht="16.5" thickBot="1" x14ac:dyDescent="0.3">
      <c r="A7" s="9"/>
      <c r="B7" s="8" t="s">
        <v>8</v>
      </c>
      <c r="C7" s="10" t="s">
        <v>33</v>
      </c>
      <c r="D7" s="9"/>
      <c r="E7" s="10" t="s">
        <v>28</v>
      </c>
      <c r="F7" s="39" t="s">
        <v>114</v>
      </c>
      <c r="G7" s="10" t="s">
        <v>106</v>
      </c>
      <c r="H7" s="10" t="s">
        <v>9</v>
      </c>
      <c r="I7" s="9"/>
      <c r="K7" s="152">
        <f>-300000/2</f>
        <v>-150000</v>
      </c>
    </row>
    <row r="8" spans="1:12" x14ac:dyDescent="0.25">
      <c r="A8" s="11" t="s">
        <v>115</v>
      </c>
      <c r="B8" s="12"/>
      <c r="C8" s="12"/>
      <c r="D8" s="12"/>
      <c r="E8" s="146">
        <v>43891</v>
      </c>
      <c r="F8" s="147"/>
      <c r="G8" s="146">
        <v>43891</v>
      </c>
      <c r="H8" s="12"/>
      <c r="I8" s="13"/>
      <c r="K8" s="148"/>
    </row>
    <row r="9" spans="1:12" x14ac:dyDescent="0.25">
      <c r="A9" s="14" t="s">
        <v>10</v>
      </c>
      <c r="B9" s="15">
        <f>B19</f>
        <v>162734565.3035337</v>
      </c>
      <c r="C9" s="155">
        <f>[1]Summary!$N$12</f>
        <v>0.47308963964664918</v>
      </c>
      <c r="D9" s="15">
        <f t="shared" ref="D9:D16" si="0">+C9*B9</f>
        <v>76988036.857502863</v>
      </c>
      <c r="E9" s="15">
        <v>-8441118.718462145</v>
      </c>
      <c r="F9" s="15">
        <f t="shared" ref="F9:F15" si="1">D9+E9</f>
        <v>68546918.139040723</v>
      </c>
      <c r="G9" s="16">
        <v>6167997512</v>
      </c>
      <c r="H9" s="17" t="s">
        <v>11</v>
      </c>
      <c r="I9" s="18">
        <f>ROUND(F9/G9,6)</f>
        <v>1.1113E-2</v>
      </c>
      <c r="K9" s="149"/>
      <c r="L9" s="142"/>
    </row>
    <row r="10" spans="1:12" x14ac:dyDescent="0.25">
      <c r="A10" s="14" t="s">
        <v>12</v>
      </c>
      <c r="B10" s="15">
        <f>B19</f>
        <v>162734565.3035337</v>
      </c>
      <c r="C10" s="155">
        <f>[1]Summary!$N$13</f>
        <v>1.7036175668108399E-2</v>
      </c>
      <c r="D10" s="15">
        <f t="shared" si="0"/>
        <v>2772374.6417842582</v>
      </c>
      <c r="E10" s="15">
        <v>-154642.92558728671</v>
      </c>
      <c r="F10" s="15">
        <f t="shared" si="1"/>
        <v>2617731.7161969715</v>
      </c>
      <c r="G10" s="16">
        <v>435615650</v>
      </c>
      <c r="H10" s="17" t="s">
        <v>11</v>
      </c>
      <c r="I10" s="18">
        <f>ROUND(F10/G10,6)</f>
        <v>6.0089999999999996E-3</v>
      </c>
      <c r="K10" s="149"/>
      <c r="L10" s="142"/>
    </row>
    <row r="11" spans="1:12" x14ac:dyDescent="0.25">
      <c r="A11" s="14" t="s">
        <v>13</v>
      </c>
      <c r="B11" s="15">
        <f>B19</f>
        <v>162734565.3035337</v>
      </c>
      <c r="C11" s="155">
        <f>[1]Summary!$N$15</f>
        <v>3.151677601307986E-2</v>
      </c>
      <c r="D11" s="15">
        <f t="shared" si="0"/>
        <v>5128868.8442573892</v>
      </c>
      <c r="E11" s="15">
        <v>-15383.121745614335</v>
      </c>
      <c r="F11" s="15">
        <f t="shared" si="1"/>
        <v>5113485.7225117749</v>
      </c>
      <c r="G11" s="16">
        <v>1136127.3</v>
      </c>
      <c r="H11" s="17" t="s">
        <v>14</v>
      </c>
      <c r="I11" s="19">
        <f>ROUND(F11/G11,3)</f>
        <v>4.5010000000000003</v>
      </c>
      <c r="K11" s="149"/>
      <c r="L11" s="142"/>
    </row>
    <row r="12" spans="1:12" x14ac:dyDescent="0.25">
      <c r="A12" s="14" t="s">
        <v>15</v>
      </c>
      <c r="B12" s="15">
        <f>B19</f>
        <v>162734565.3035337</v>
      </c>
      <c r="C12" s="155">
        <f>[1]Summary!$N$14</f>
        <v>0.28071235419709695</v>
      </c>
      <c r="D12" s="15">
        <f t="shared" si="0"/>
        <v>45681602.935596153</v>
      </c>
      <c r="E12" s="15">
        <v>227540.46250554419</v>
      </c>
      <c r="F12" s="15">
        <f t="shared" si="1"/>
        <v>45909143.398101695</v>
      </c>
      <c r="G12" s="16">
        <v>14500074</v>
      </c>
      <c r="H12" s="17" t="s">
        <v>16</v>
      </c>
      <c r="I12" s="19">
        <f>ROUND(F12/G12,3)</f>
        <v>3.1659999999999999</v>
      </c>
      <c r="K12" s="149"/>
      <c r="L12" s="142"/>
    </row>
    <row r="13" spans="1:12" x14ac:dyDescent="0.25">
      <c r="A13" s="14" t="s">
        <v>17</v>
      </c>
      <c r="B13" s="15">
        <f>B19</f>
        <v>162734565.3035337</v>
      </c>
      <c r="C13" s="155">
        <f>[1]Summary!$N$17</f>
        <v>9.8029822626916424E-2</v>
      </c>
      <c r="D13" s="15">
        <f t="shared" si="0"/>
        <v>15952840.571973756</v>
      </c>
      <c r="E13" s="15">
        <v>-129092.52233599353</v>
      </c>
      <c r="F13" s="15">
        <f t="shared" si="1"/>
        <v>15823748.049637763</v>
      </c>
      <c r="G13" s="16">
        <v>3509740</v>
      </c>
      <c r="H13" s="17" t="s">
        <v>14</v>
      </c>
      <c r="I13" s="19">
        <f>ROUND(F13/G13,3)</f>
        <v>4.5090000000000003</v>
      </c>
      <c r="K13" s="149"/>
      <c r="L13" s="142"/>
    </row>
    <row r="14" spans="1:12" x14ac:dyDescent="0.25">
      <c r="A14" s="14" t="s">
        <v>18</v>
      </c>
      <c r="B14" s="15">
        <f>B19</f>
        <v>162734565.3035337</v>
      </c>
      <c r="C14" s="155">
        <f>[1]Summary!$N$16</f>
        <v>6.5428368070838145E-3</v>
      </c>
      <c r="D14" s="15">
        <f t="shared" si="0"/>
        <v>1064745.7036527449</v>
      </c>
      <c r="E14" s="15">
        <v>40612.001512422532</v>
      </c>
      <c r="F14" s="15">
        <f t="shared" si="1"/>
        <v>1105357.7051651673</v>
      </c>
      <c r="G14" s="16">
        <v>376915.69999999995</v>
      </c>
      <c r="H14" s="17" t="s">
        <v>16</v>
      </c>
      <c r="I14" s="19">
        <f>ROUND(F14/G14,3)</f>
        <v>2.9329999999999998</v>
      </c>
      <c r="K14" s="149"/>
      <c r="L14" s="142"/>
    </row>
    <row r="15" spans="1:12" x14ac:dyDescent="0.25">
      <c r="A15" s="14" t="s">
        <v>19</v>
      </c>
      <c r="B15" s="15">
        <f>B19</f>
        <v>162734565.3035337</v>
      </c>
      <c r="C15" s="155">
        <f>[1]Summary!$N$18</f>
        <v>9.3072395041065487E-2</v>
      </c>
      <c r="D15" s="15">
        <f t="shared" si="0"/>
        <v>15146095.748766558</v>
      </c>
      <c r="E15" s="15">
        <v>-1211223.0358869212</v>
      </c>
      <c r="F15" s="15">
        <f t="shared" si="1"/>
        <v>13934872.712879637</v>
      </c>
      <c r="G15" s="16">
        <v>3456145.7</v>
      </c>
      <c r="H15" s="17" t="s">
        <v>14</v>
      </c>
      <c r="I15" s="19">
        <f>ROUND(F15/G15,3)</f>
        <v>4.032</v>
      </c>
      <c r="K15" s="150">
        <f>ROUND(K7/135542.1,2)</f>
        <v>-1.1100000000000001</v>
      </c>
      <c r="L15" s="142"/>
    </row>
    <row r="16" spans="1:12" x14ac:dyDescent="0.25">
      <c r="A16" s="14" t="s">
        <v>20</v>
      </c>
      <c r="B16" s="15">
        <f>B19</f>
        <v>162734565.3035337</v>
      </c>
      <c r="C16" s="156">
        <f>'[2]EXHIBIT JLJ-2'!$H$40</f>
        <v>0</v>
      </c>
      <c r="D16" s="15">
        <f t="shared" si="0"/>
        <v>0</v>
      </c>
      <c r="E16" s="15"/>
      <c r="F16" s="15"/>
      <c r="G16" s="16"/>
      <c r="H16" s="17" t="s">
        <v>11</v>
      </c>
      <c r="I16" s="18">
        <f t="shared" ref="I16" si="2">I10</f>
        <v>6.0089999999999996E-3</v>
      </c>
      <c r="K16" s="149"/>
      <c r="L16" s="142"/>
    </row>
    <row r="17" spans="1:12" x14ac:dyDescent="0.25">
      <c r="A17" s="14"/>
      <c r="B17" s="15"/>
      <c r="C17" s="20"/>
      <c r="D17" s="15"/>
      <c r="E17" s="15"/>
      <c r="F17" s="15"/>
      <c r="G17" s="16"/>
      <c r="H17" s="16"/>
      <c r="I17" s="21"/>
      <c r="K17" s="149"/>
      <c r="L17" s="142"/>
    </row>
    <row r="18" spans="1:12" x14ac:dyDescent="0.25">
      <c r="A18" s="14"/>
      <c r="B18" s="22"/>
      <c r="C18" s="23"/>
      <c r="D18" s="22"/>
      <c r="E18" s="22"/>
      <c r="F18" s="22"/>
      <c r="G18" s="22"/>
      <c r="H18" s="22"/>
      <c r="I18" s="24"/>
      <c r="K18" s="149"/>
      <c r="L18" s="141"/>
    </row>
    <row r="19" spans="1:12" ht="16.5" thickBot="1" x14ac:dyDescent="0.3">
      <c r="A19" s="25" t="s">
        <v>21</v>
      </c>
      <c r="B19" s="26">
        <f>(B28*(C23+C24))/2</f>
        <v>162734565.3035337</v>
      </c>
      <c r="C19" s="27">
        <f>SUM(C9:C18)</f>
        <v>1</v>
      </c>
      <c r="D19" s="28">
        <f>SUM(D9:D17)</f>
        <v>162734565.30353373</v>
      </c>
      <c r="E19" s="28">
        <f>SUM(E9:E17)</f>
        <v>-9683307.8599999938</v>
      </c>
      <c r="F19" s="28">
        <f>SUM(F9:F17)</f>
        <v>153051257.44353372</v>
      </c>
      <c r="G19" s="29"/>
      <c r="H19" s="29"/>
      <c r="I19" s="30"/>
      <c r="K19" s="151"/>
    </row>
    <row r="20" spans="1:12" x14ac:dyDescent="0.25">
      <c r="A20" s="31"/>
      <c r="B20" s="32"/>
      <c r="C20" s="33"/>
      <c r="D20" s="34"/>
      <c r="E20" s="34"/>
      <c r="F20" s="34"/>
      <c r="G20" s="31"/>
      <c r="H20" s="31"/>
      <c r="I20" s="31"/>
    </row>
    <row r="21" spans="1:12" x14ac:dyDescent="0.25">
      <c r="C21" s="35" t="s">
        <v>107</v>
      </c>
      <c r="K21" s="5" t="s">
        <v>120</v>
      </c>
    </row>
    <row r="22" spans="1:12" x14ac:dyDescent="0.25">
      <c r="C22" s="35" t="s">
        <v>26</v>
      </c>
      <c r="D22" s="35" t="s">
        <v>36</v>
      </c>
      <c r="E22" s="35" t="s">
        <v>37</v>
      </c>
    </row>
    <row r="23" spans="1:12" x14ac:dyDescent="0.25">
      <c r="A23" s="140" t="s">
        <v>22</v>
      </c>
      <c r="B23" s="37" t="s">
        <v>23</v>
      </c>
      <c r="C23" s="36">
        <v>4761042.4279999994</v>
      </c>
      <c r="D23" s="38">
        <f>ROUND($B$28*C23,2)</f>
        <v>262707122.44999999</v>
      </c>
      <c r="E23" s="38">
        <f>ROUND(D23/2,2)</f>
        <v>131353561.23</v>
      </c>
    </row>
    <row r="24" spans="1:12" x14ac:dyDescent="0.25">
      <c r="A24" s="153" t="s">
        <v>24</v>
      </c>
      <c r="B24" s="143" t="s">
        <v>25</v>
      </c>
      <c r="C24" s="144">
        <v>1137436.1720000003</v>
      </c>
      <c r="D24" s="145">
        <f>ROUND($B$28*C24,2)</f>
        <v>62762008.159999996</v>
      </c>
      <c r="E24" s="145">
        <f>ROUND(D24/2,2)</f>
        <v>31381004.079999998</v>
      </c>
    </row>
    <row r="25" spans="1:12" x14ac:dyDescent="0.25">
      <c r="A25" s="140" t="s">
        <v>112</v>
      </c>
      <c r="B25" s="37" t="s">
        <v>113</v>
      </c>
      <c r="C25" s="36">
        <f>C23+C24</f>
        <v>5898478.5999999996</v>
      </c>
      <c r="D25" s="38">
        <f>D23+D24</f>
        <v>325469130.61000001</v>
      </c>
      <c r="E25" s="38">
        <f>E23+E24</f>
        <v>162734565.31</v>
      </c>
      <c r="I25" s="157"/>
    </row>
    <row r="26" spans="1:12" x14ac:dyDescent="0.25">
      <c r="A26" s="140"/>
      <c r="B26" s="37"/>
      <c r="C26" s="36"/>
      <c r="D26" s="138"/>
      <c r="E26" s="38"/>
      <c r="I26" s="157"/>
    </row>
    <row r="27" spans="1:12" x14ac:dyDescent="0.25">
      <c r="A27" s="5" t="s">
        <v>111</v>
      </c>
      <c r="D27" s="38"/>
      <c r="E27" s="38"/>
      <c r="I27" s="157"/>
    </row>
    <row r="28" spans="1:12" x14ac:dyDescent="0.25">
      <c r="A28" s="5" t="s">
        <v>32</v>
      </c>
      <c r="B28" s="159">
        <f>TCOS!K60</f>
        <v>55.178487992999997</v>
      </c>
      <c r="D28" s="38"/>
      <c r="E28" s="38"/>
      <c r="I28" s="157"/>
    </row>
    <row r="29" spans="1:12" x14ac:dyDescent="0.25">
      <c r="I29" s="157"/>
    </row>
    <row r="30" spans="1:12" x14ac:dyDescent="0.25">
      <c r="I30" s="158"/>
    </row>
    <row r="31" spans="1:12" x14ac:dyDescent="0.25">
      <c r="E31" s="139"/>
    </row>
  </sheetData>
  <printOptions horizontalCentered="1"/>
  <pageMargins left="0.7" right="0.7" top="0.75" bottom="0.75" header="0.3" footer="0.3"/>
  <pageSetup scale="56" orientation="landscape" r:id="rId1"/>
  <headerFooter>
    <oddHeader>&amp;CAEP Texas
Docket No. 49494
Settlement&amp;RExhibit G
TCRF Baseline
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V90"/>
  <sheetViews>
    <sheetView zoomScale="120" zoomScaleNormal="120" workbookViewId="0">
      <pane xSplit="2" ySplit="9" topLeftCell="E37" activePane="bottomRight" state="frozen"/>
      <selection pane="topRight" activeCell="C1" sqref="C1"/>
      <selection pane="bottomLeft" activeCell="A10" sqref="A10"/>
      <selection pane="bottomRight" activeCell="M46" sqref="M46"/>
    </sheetView>
  </sheetViews>
  <sheetFormatPr defaultRowHeight="12.75" x14ac:dyDescent="0.2"/>
  <cols>
    <col min="1" max="1" width="12.5703125" style="105" customWidth="1"/>
    <col min="2" max="2" width="2" style="105" customWidth="1"/>
    <col min="3" max="3" width="34.140625" style="101" bestFit="1" customWidth="1"/>
    <col min="4" max="4" width="5" style="101" customWidth="1"/>
    <col min="5" max="5" width="16.28515625" style="105" bestFit="1" customWidth="1"/>
    <col min="6" max="6" width="2" style="101" customWidth="1"/>
    <col min="7" max="7" width="17" style="103" bestFit="1" customWidth="1"/>
    <col min="8" max="8" width="2" style="101" customWidth="1"/>
    <col min="9" max="9" width="7.28515625" style="101" bestFit="1" customWidth="1"/>
    <col min="10" max="10" width="2" style="101" customWidth="1"/>
    <col min="11" max="11" width="21.5703125" style="43" bestFit="1" customWidth="1"/>
    <col min="12" max="12" width="2" style="44" customWidth="1"/>
    <col min="13" max="13" width="16.5703125" style="44" bestFit="1" customWidth="1"/>
    <col min="14" max="14" width="2" style="101" customWidth="1"/>
    <col min="15" max="15" width="17" style="101" bestFit="1" customWidth="1"/>
    <col min="16" max="16" width="3.42578125" style="101" customWidth="1"/>
    <col min="17" max="17" width="14.42578125" style="101" bestFit="1" customWidth="1"/>
    <col min="18" max="18" width="14.42578125" style="104" bestFit="1" customWidth="1"/>
    <col min="19" max="19" width="2" style="104" customWidth="1"/>
    <col min="20" max="20" width="14.42578125" style="104" bestFit="1" customWidth="1"/>
    <col min="21" max="21" width="6.5703125" style="104" bestFit="1" customWidth="1"/>
    <col min="22" max="22" width="14.42578125" style="104" bestFit="1" customWidth="1"/>
    <col min="23" max="24" width="11.5703125" style="104" bestFit="1" customWidth="1"/>
    <col min="25" max="25" width="9.140625" style="104"/>
    <col min="26" max="256" width="9.140625" style="101"/>
    <col min="257" max="257" width="12.5703125" style="101" customWidth="1"/>
    <col min="258" max="258" width="2" style="101" customWidth="1"/>
    <col min="259" max="259" width="24.140625" style="101" customWidth="1"/>
    <col min="260" max="260" width="11.85546875" style="101" customWidth="1"/>
    <col min="261" max="261" width="16.140625" style="101" bestFit="1" customWidth="1"/>
    <col min="262" max="262" width="2" style="101" customWidth="1"/>
    <col min="263" max="263" width="16.85546875" style="101" bestFit="1" customWidth="1"/>
    <col min="264" max="264" width="2" style="101" customWidth="1"/>
    <col min="265" max="265" width="12.28515625" style="101" bestFit="1" customWidth="1"/>
    <col min="266" max="266" width="2" style="101" customWidth="1"/>
    <col min="267" max="267" width="16.42578125" style="101" bestFit="1" customWidth="1"/>
    <col min="268" max="268" width="2" style="101" customWidth="1"/>
    <col min="269" max="269" width="16.42578125" style="101" bestFit="1" customWidth="1"/>
    <col min="270" max="270" width="2" style="101" customWidth="1"/>
    <col min="271" max="271" width="15" style="101" bestFit="1" customWidth="1"/>
    <col min="272" max="272" width="3.42578125" style="101" customWidth="1"/>
    <col min="273" max="273" width="14.28515625" style="101" bestFit="1" customWidth="1"/>
    <col min="274" max="274" width="13.140625" style="101" bestFit="1" customWidth="1"/>
    <col min="275" max="275" width="2" style="101" customWidth="1"/>
    <col min="276" max="278" width="14.28515625" style="101" bestFit="1" customWidth="1"/>
    <col min="279" max="280" width="11.5703125" style="101" bestFit="1" customWidth="1"/>
    <col min="281" max="512" width="9.140625" style="101"/>
    <col min="513" max="513" width="12.5703125" style="101" customWidth="1"/>
    <col min="514" max="514" width="2" style="101" customWidth="1"/>
    <col min="515" max="515" width="24.140625" style="101" customWidth="1"/>
    <col min="516" max="516" width="11.85546875" style="101" customWidth="1"/>
    <col min="517" max="517" width="16.140625" style="101" bestFit="1" customWidth="1"/>
    <col min="518" max="518" width="2" style="101" customWidth="1"/>
    <col min="519" max="519" width="16.85546875" style="101" bestFit="1" customWidth="1"/>
    <col min="520" max="520" width="2" style="101" customWidth="1"/>
    <col min="521" max="521" width="12.28515625" style="101" bestFit="1" customWidth="1"/>
    <col min="522" max="522" width="2" style="101" customWidth="1"/>
    <col min="523" max="523" width="16.42578125" style="101" bestFit="1" customWidth="1"/>
    <col min="524" max="524" width="2" style="101" customWidth="1"/>
    <col min="525" max="525" width="16.42578125" style="101" bestFit="1" customWidth="1"/>
    <col min="526" max="526" width="2" style="101" customWidth="1"/>
    <col min="527" max="527" width="15" style="101" bestFit="1" customWidth="1"/>
    <col min="528" max="528" width="3.42578125" style="101" customWidth="1"/>
    <col min="529" max="529" width="14.28515625" style="101" bestFit="1" customWidth="1"/>
    <col min="530" max="530" width="13.140625" style="101" bestFit="1" customWidth="1"/>
    <col min="531" max="531" width="2" style="101" customWidth="1"/>
    <col min="532" max="534" width="14.28515625" style="101" bestFit="1" customWidth="1"/>
    <col min="535" max="536" width="11.5703125" style="101" bestFit="1" customWidth="1"/>
    <col min="537" max="768" width="9.140625" style="101"/>
    <col min="769" max="769" width="12.5703125" style="101" customWidth="1"/>
    <col min="770" max="770" width="2" style="101" customWidth="1"/>
    <col min="771" max="771" width="24.140625" style="101" customWidth="1"/>
    <col min="772" max="772" width="11.85546875" style="101" customWidth="1"/>
    <col min="773" max="773" width="16.140625" style="101" bestFit="1" customWidth="1"/>
    <col min="774" max="774" width="2" style="101" customWidth="1"/>
    <col min="775" max="775" width="16.85546875" style="101" bestFit="1" customWidth="1"/>
    <col min="776" max="776" width="2" style="101" customWidth="1"/>
    <col min="777" max="777" width="12.28515625" style="101" bestFit="1" customWidth="1"/>
    <col min="778" max="778" width="2" style="101" customWidth="1"/>
    <col min="779" max="779" width="16.42578125" style="101" bestFit="1" customWidth="1"/>
    <col min="780" max="780" width="2" style="101" customWidth="1"/>
    <col min="781" max="781" width="16.42578125" style="101" bestFit="1" customWidth="1"/>
    <col min="782" max="782" width="2" style="101" customWidth="1"/>
    <col min="783" max="783" width="15" style="101" bestFit="1" customWidth="1"/>
    <col min="784" max="784" width="3.42578125" style="101" customWidth="1"/>
    <col min="785" max="785" width="14.28515625" style="101" bestFit="1" customWidth="1"/>
    <col min="786" max="786" width="13.140625" style="101" bestFit="1" customWidth="1"/>
    <col min="787" max="787" width="2" style="101" customWidth="1"/>
    <col min="788" max="790" width="14.28515625" style="101" bestFit="1" customWidth="1"/>
    <col min="791" max="792" width="11.5703125" style="101" bestFit="1" customWidth="1"/>
    <col min="793" max="1024" width="9.140625" style="101"/>
    <col min="1025" max="1025" width="12.5703125" style="101" customWidth="1"/>
    <col min="1026" max="1026" width="2" style="101" customWidth="1"/>
    <col min="1027" max="1027" width="24.140625" style="101" customWidth="1"/>
    <col min="1028" max="1028" width="11.85546875" style="101" customWidth="1"/>
    <col min="1029" max="1029" width="16.140625" style="101" bestFit="1" customWidth="1"/>
    <col min="1030" max="1030" width="2" style="101" customWidth="1"/>
    <col min="1031" max="1031" width="16.85546875" style="101" bestFit="1" customWidth="1"/>
    <col min="1032" max="1032" width="2" style="101" customWidth="1"/>
    <col min="1033" max="1033" width="12.28515625" style="101" bestFit="1" customWidth="1"/>
    <col min="1034" max="1034" width="2" style="101" customWidth="1"/>
    <col min="1035" max="1035" width="16.42578125" style="101" bestFit="1" customWidth="1"/>
    <col min="1036" max="1036" width="2" style="101" customWidth="1"/>
    <col min="1037" max="1037" width="16.42578125" style="101" bestFit="1" customWidth="1"/>
    <col min="1038" max="1038" width="2" style="101" customWidth="1"/>
    <col min="1039" max="1039" width="15" style="101" bestFit="1" customWidth="1"/>
    <col min="1040" max="1040" width="3.42578125" style="101" customWidth="1"/>
    <col min="1041" max="1041" width="14.28515625" style="101" bestFit="1" customWidth="1"/>
    <col min="1042" max="1042" width="13.140625" style="101" bestFit="1" customWidth="1"/>
    <col min="1043" max="1043" width="2" style="101" customWidth="1"/>
    <col min="1044" max="1046" width="14.28515625" style="101" bestFit="1" customWidth="1"/>
    <col min="1047" max="1048" width="11.5703125" style="101" bestFit="1" customWidth="1"/>
    <col min="1049" max="1280" width="9.140625" style="101"/>
    <col min="1281" max="1281" width="12.5703125" style="101" customWidth="1"/>
    <col min="1282" max="1282" width="2" style="101" customWidth="1"/>
    <col min="1283" max="1283" width="24.140625" style="101" customWidth="1"/>
    <col min="1284" max="1284" width="11.85546875" style="101" customWidth="1"/>
    <col min="1285" max="1285" width="16.140625" style="101" bestFit="1" customWidth="1"/>
    <col min="1286" max="1286" width="2" style="101" customWidth="1"/>
    <col min="1287" max="1287" width="16.85546875" style="101" bestFit="1" customWidth="1"/>
    <col min="1288" max="1288" width="2" style="101" customWidth="1"/>
    <col min="1289" max="1289" width="12.28515625" style="101" bestFit="1" customWidth="1"/>
    <col min="1290" max="1290" width="2" style="101" customWidth="1"/>
    <col min="1291" max="1291" width="16.42578125" style="101" bestFit="1" customWidth="1"/>
    <col min="1292" max="1292" width="2" style="101" customWidth="1"/>
    <col min="1293" max="1293" width="16.42578125" style="101" bestFit="1" customWidth="1"/>
    <col min="1294" max="1294" width="2" style="101" customWidth="1"/>
    <col min="1295" max="1295" width="15" style="101" bestFit="1" customWidth="1"/>
    <col min="1296" max="1296" width="3.42578125" style="101" customWidth="1"/>
    <col min="1297" max="1297" width="14.28515625" style="101" bestFit="1" customWidth="1"/>
    <col min="1298" max="1298" width="13.140625" style="101" bestFit="1" customWidth="1"/>
    <col min="1299" max="1299" width="2" style="101" customWidth="1"/>
    <col min="1300" max="1302" width="14.28515625" style="101" bestFit="1" customWidth="1"/>
    <col min="1303" max="1304" width="11.5703125" style="101" bestFit="1" customWidth="1"/>
    <col min="1305" max="1536" width="9.140625" style="101"/>
    <col min="1537" max="1537" width="12.5703125" style="101" customWidth="1"/>
    <col min="1538" max="1538" width="2" style="101" customWidth="1"/>
    <col min="1539" max="1539" width="24.140625" style="101" customWidth="1"/>
    <col min="1540" max="1540" width="11.85546875" style="101" customWidth="1"/>
    <col min="1541" max="1541" width="16.140625" style="101" bestFit="1" customWidth="1"/>
    <col min="1542" max="1542" width="2" style="101" customWidth="1"/>
    <col min="1543" max="1543" width="16.85546875" style="101" bestFit="1" customWidth="1"/>
    <col min="1544" max="1544" width="2" style="101" customWidth="1"/>
    <col min="1545" max="1545" width="12.28515625" style="101" bestFit="1" customWidth="1"/>
    <col min="1546" max="1546" width="2" style="101" customWidth="1"/>
    <col min="1547" max="1547" width="16.42578125" style="101" bestFit="1" customWidth="1"/>
    <col min="1548" max="1548" width="2" style="101" customWidth="1"/>
    <col min="1549" max="1549" width="16.42578125" style="101" bestFit="1" customWidth="1"/>
    <col min="1550" max="1550" width="2" style="101" customWidth="1"/>
    <col min="1551" max="1551" width="15" style="101" bestFit="1" customWidth="1"/>
    <col min="1552" max="1552" width="3.42578125" style="101" customWidth="1"/>
    <col min="1553" max="1553" width="14.28515625" style="101" bestFit="1" customWidth="1"/>
    <col min="1554" max="1554" width="13.140625" style="101" bestFit="1" customWidth="1"/>
    <col min="1555" max="1555" width="2" style="101" customWidth="1"/>
    <col min="1556" max="1558" width="14.28515625" style="101" bestFit="1" customWidth="1"/>
    <col min="1559" max="1560" width="11.5703125" style="101" bestFit="1" customWidth="1"/>
    <col min="1561" max="1792" width="9.140625" style="101"/>
    <col min="1793" max="1793" width="12.5703125" style="101" customWidth="1"/>
    <col min="1794" max="1794" width="2" style="101" customWidth="1"/>
    <col min="1795" max="1795" width="24.140625" style="101" customWidth="1"/>
    <col min="1796" max="1796" width="11.85546875" style="101" customWidth="1"/>
    <col min="1797" max="1797" width="16.140625" style="101" bestFit="1" customWidth="1"/>
    <col min="1798" max="1798" width="2" style="101" customWidth="1"/>
    <col min="1799" max="1799" width="16.85546875" style="101" bestFit="1" customWidth="1"/>
    <col min="1800" max="1800" width="2" style="101" customWidth="1"/>
    <col min="1801" max="1801" width="12.28515625" style="101" bestFit="1" customWidth="1"/>
    <col min="1802" max="1802" width="2" style="101" customWidth="1"/>
    <col min="1803" max="1803" width="16.42578125" style="101" bestFit="1" customWidth="1"/>
    <col min="1804" max="1804" width="2" style="101" customWidth="1"/>
    <col min="1805" max="1805" width="16.42578125" style="101" bestFit="1" customWidth="1"/>
    <col min="1806" max="1806" width="2" style="101" customWidth="1"/>
    <col min="1807" max="1807" width="15" style="101" bestFit="1" customWidth="1"/>
    <col min="1808" max="1808" width="3.42578125" style="101" customWidth="1"/>
    <col min="1809" max="1809" width="14.28515625" style="101" bestFit="1" customWidth="1"/>
    <col min="1810" max="1810" width="13.140625" style="101" bestFit="1" customWidth="1"/>
    <col min="1811" max="1811" width="2" style="101" customWidth="1"/>
    <col min="1812" max="1814" width="14.28515625" style="101" bestFit="1" customWidth="1"/>
    <col min="1815" max="1816" width="11.5703125" style="101" bestFit="1" customWidth="1"/>
    <col min="1817" max="2048" width="9.140625" style="101"/>
    <col min="2049" max="2049" width="12.5703125" style="101" customWidth="1"/>
    <col min="2050" max="2050" width="2" style="101" customWidth="1"/>
    <col min="2051" max="2051" width="24.140625" style="101" customWidth="1"/>
    <col min="2052" max="2052" width="11.85546875" style="101" customWidth="1"/>
    <col min="2053" max="2053" width="16.140625" style="101" bestFit="1" customWidth="1"/>
    <col min="2054" max="2054" width="2" style="101" customWidth="1"/>
    <col min="2055" max="2055" width="16.85546875" style="101" bestFit="1" customWidth="1"/>
    <col min="2056" max="2056" width="2" style="101" customWidth="1"/>
    <col min="2057" max="2057" width="12.28515625" style="101" bestFit="1" customWidth="1"/>
    <col min="2058" max="2058" width="2" style="101" customWidth="1"/>
    <col min="2059" max="2059" width="16.42578125" style="101" bestFit="1" customWidth="1"/>
    <col min="2060" max="2060" width="2" style="101" customWidth="1"/>
    <col min="2061" max="2061" width="16.42578125" style="101" bestFit="1" customWidth="1"/>
    <col min="2062" max="2062" width="2" style="101" customWidth="1"/>
    <col min="2063" max="2063" width="15" style="101" bestFit="1" customWidth="1"/>
    <col min="2064" max="2064" width="3.42578125" style="101" customWidth="1"/>
    <col min="2065" max="2065" width="14.28515625" style="101" bestFit="1" customWidth="1"/>
    <col min="2066" max="2066" width="13.140625" style="101" bestFit="1" customWidth="1"/>
    <col min="2067" max="2067" width="2" style="101" customWidth="1"/>
    <col min="2068" max="2070" width="14.28515625" style="101" bestFit="1" customWidth="1"/>
    <col min="2071" max="2072" width="11.5703125" style="101" bestFit="1" customWidth="1"/>
    <col min="2073" max="2304" width="9.140625" style="101"/>
    <col min="2305" max="2305" width="12.5703125" style="101" customWidth="1"/>
    <col min="2306" max="2306" width="2" style="101" customWidth="1"/>
    <col min="2307" max="2307" width="24.140625" style="101" customWidth="1"/>
    <col min="2308" max="2308" width="11.85546875" style="101" customWidth="1"/>
    <col min="2309" max="2309" width="16.140625" style="101" bestFit="1" customWidth="1"/>
    <col min="2310" max="2310" width="2" style="101" customWidth="1"/>
    <col min="2311" max="2311" width="16.85546875" style="101" bestFit="1" customWidth="1"/>
    <col min="2312" max="2312" width="2" style="101" customWidth="1"/>
    <col min="2313" max="2313" width="12.28515625" style="101" bestFit="1" customWidth="1"/>
    <col min="2314" max="2314" width="2" style="101" customWidth="1"/>
    <col min="2315" max="2315" width="16.42578125" style="101" bestFit="1" customWidth="1"/>
    <col min="2316" max="2316" width="2" style="101" customWidth="1"/>
    <col min="2317" max="2317" width="16.42578125" style="101" bestFit="1" customWidth="1"/>
    <col min="2318" max="2318" width="2" style="101" customWidth="1"/>
    <col min="2319" max="2319" width="15" style="101" bestFit="1" customWidth="1"/>
    <col min="2320" max="2320" width="3.42578125" style="101" customWidth="1"/>
    <col min="2321" max="2321" width="14.28515625" style="101" bestFit="1" customWidth="1"/>
    <col min="2322" max="2322" width="13.140625" style="101" bestFit="1" customWidth="1"/>
    <col min="2323" max="2323" width="2" style="101" customWidth="1"/>
    <col min="2324" max="2326" width="14.28515625" style="101" bestFit="1" customWidth="1"/>
    <col min="2327" max="2328" width="11.5703125" style="101" bestFit="1" customWidth="1"/>
    <col min="2329" max="2560" width="9.140625" style="101"/>
    <col min="2561" max="2561" width="12.5703125" style="101" customWidth="1"/>
    <col min="2562" max="2562" width="2" style="101" customWidth="1"/>
    <col min="2563" max="2563" width="24.140625" style="101" customWidth="1"/>
    <col min="2564" max="2564" width="11.85546875" style="101" customWidth="1"/>
    <col min="2565" max="2565" width="16.140625" style="101" bestFit="1" customWidth="1"/>
    <col min="2566" max="2566" width="2" style="101" customWidth="1"/>
    <col min="2567" max="2567" width="16.85546875" style="101" bestFit="1" customWidth="1"/>
    <col min="2568" max="2568" width="2" style="101" customWidth="1"/>
    <col min="2569" max="2569" width="12.28515625" style="101" bestFit="1" customWidth="1"/>
    <col min="2570" max="2570" width="2" style="101" customWidth="1"/>
    <col min="2571" max="2571" width="16.42578125" style="101" bestFit="1" customWidth="1"/>
    <col min="2572" max="2572" width="2" style="101" customWidth="1"/>
    <col min="2573" max="2573" width="16.42578125" style="101" bestFit="1" customWidth="1"/>
    <col min="2574" max="2574" width="2" style="101" customWidth="1"/>
    <col min="2575" max="2575" width="15" style="101" bestFit="1" customWidth="1"/>
    <col min="2576" max="2576" width="3.42578125" style="101" customWidth="1"/>
    <col min="2577" max="2577" width="14.28515625" style="101" bestFit="1" customWidth="1"/>
    <col min="2578" max="2578" width="13.140625" style="101" bestFit="1" customWidth="1"/>
    <col min="2579" max="2579" width="2" style="101" customWidth="1"/>
    <col min="2580" max="2582" width="14.28515625" style="101" bestFit="1" customWidth="1"/>
    <col min="2583" max="2584" width="11.5703125" style="101" bestFit="1" customWidth="1"/>
    <col min="2585" max="2816" width="9.140625" style="101"/>
    <col min="2817" max="2817" width="12.5703125" style="101" customWidth="1"/>
    <col min="2818" max="2818" width="2" style="101" customWidth="1"/>
    <col min="2819" max="2819" width="24.140625" style="101" customWidth="1"/>
    <col min="2820" max="2820" width="11.85546875" style="101" customWidth="1"/>
    <col min="2821" max="2821" width="16.140625" style="101" bestFit="1" customWidth="1"/>
    <col min="2822" max="2822" width="2" style="101" customWidth="1"/>
    <col min="2823" max="2823" width="16.85546875" style="101" bestFit="1" customWidth="1"/>
    <col min="2824" max="2824" width="2" style="101" customWidth="1"/>
    <col min="2825" max="2825" width="12.28515625" style="101" bestFit="1" customWidth="1"/>
    <col min="2826" max="2826" width="2" style="101" customWidth="1"/>
    <col min="2827" max="2827" width="16.42578125" style="101" bestFit="1" customWidth="1"/>
    <col min="2828" max="2828" width="2" style="101" customWidth="1"/>
    <col min="2829" max="2829" width="16.42578125" style="101" bestFit="1" customWidth="1"/>
    <col min="2830" max="2830" width="2" style="101" customWidth="1"/>
    <col min="2831" max="2831" width="15" style="101" bestFit="1" customWidth="1"/>
    <col min="2832" max="2832" width="3.42578125" style="101" customWidth="1"/>
    <col min="2833" max="2833" width="14.28515625" style="101" bestFit="1" customWidth="1"/>
    <col min="2834" max="2834" width="13.140625" style="101" bestFit="1" customWidth="1"/>
    <col min="2835" max="2835" width="2" style="101" customWidth="1"/>
    <col min="2836" max="2838" width="14.28515625" style="101" bestFit="1" customWidth="1"/>
    <col min="2839" max="2840" width="11.5703125" style="101" bestFit="1" customWidth="1"/>
    <col min="2841" max="3072" width="9.140625" style="101"/>
    <col min="3073" max="3073" width="12.5703125" style="101" customWidth="1"/>
    <col min="3074" max="3074" width="2" style="101" customWidth="1"/>
    <col min="3075" max="3075" width="24.140625" style="101" customWidth="1"/>
    <col min="3076" max="3076" width="11.85546875" style="101" customWidth="1"/>
    <col min="3077" max="3077" width="16.140625" style="101" bestFit="1" customWidth="1"/>
    <col min="3078" max="3078" width="2" style="101" customWidth="1"/>
    <col min="3079" max="3079" width="16.85546875" style="101" bestFit="1" customWidth="1"/>
    <col min="3080" max="3080" width="2" style="101" customWidth="1"/>
    <col min="3081" max="3081" width="12.28515625" style="101" bestFit="1" customWidth="1"/>
    <col min="3082" max="3082" width="2" style="101" customWidth="1"/>
    <col min="3083" max="3083" width="16.42578125" style="101" bestFit="1" customWidth="1"/>
    <col min="3084" max="3084" width="2" style="101" customWidth="1"/>
    <col min="3085" max="3085" width="16.42578125" style="101" bestFit="1" customWidth="1"/>
    <col min="3086" max="3086" width="2" style="101" customWidth="1"/>
    <col min="3087" max="3087" width="15" style="101" bestFit="1" customWidth="1"/>
    <col min="3088" max="3088" width="3.42578125" style="101" customWidth="1"/>
    <col min="3089" max="3089" width="14.28515625" style="101" bestFit="1" customWidth="1"/>
    <col min="3090" max="3090" width="13.140625" style="101" bestFit="1" customWidth="1"/>
    <col min="3091" max="3091" width="2" style="101" customWidth="1"/>
    <col min="3092" max="3094" width="14.28515625" style="101" bestFit="1" customWidth="1"/>
    <col min="3095" max="3096" width="11.5703125" style="101" bestFit="1" customWidth="1"/>
    <col min="3097" max="3328" width="9.140625" style="101"/>
    <col min="3329" max="3329" width="12.5703125" style="101" customWidth="1"/>
    <col min="3330" max="3330" width="2" style="101" customWidth="1"/>
    <col min="3331" max="3331" width="24.140625" style="101" customWidth="1"/>
    <col min="3332" max="3332" width="11.85546875" style="101" customWidth="1"/>
    <col min="3333" max="3333" width="16.140625" style="101" bestFit="1" customWidth="1"/>
    <col min="3334" max="3334" width="2" style="101" customWidth="1"/>
    <col min="3335" max="3335" width="16.85546875" style="101" bestFit="1" customWidth="1"/>
    <col min="3336" max="3336" width="2" style="101" customWidth="1"/>
    <col min="3337" max="3337" width="12.28515625" style="101" bestFit="1" customWidth="1"/>
    <col min="3338" max="3338" width="2" style="101" customWidth="1"/>
    <col min="3339" max="3339" width="16.42578125" style="101" bestFit="1" customWidth="1"/>
    <col min="3340" max="3340" width="2" style="101" customWidth="1"/>
    <col min="3341" max="3341" width="16.42578125" style="101" bestFit="1" customWidth="1"/>
    <col min="3342" max="3342" width="2" style="101" customWidth="1"/>
    <col min="3343" max="3343" width="15" style="101" bestFit="1" customWidth="1"/>
    <col min="3344" max="3344" width="3.42578125" style="101" customWidth="1"/>
    <col min="3345" max="3345" width="14.28515625" style="101" bestFit="1" customWidth="1"/>
    <col min="3346" max="3346" width="13.140625" style="101" bestFit="1" customWidth="1"/>
    <col min="3347" max="3347" width="2" style="101" customWidth="1"/>
    <col min="3348" max="3350" width="14.28515625" style="101" bestFit="1" customWidth="1"/>
    <col min="3351" max="3352" width="11.5703125" style="101" bestFit="1" customWidth="1"/>
    <col min="3353" max="3584" width="9.140625" style="101"/>
    <col min="3585" max="3585" width="12.5703125" style="101" customWidth="1"/>
    <col min="3586" max="3586" width="2" style="101" customWidth="1"/>
    <col min="3587" max="3587" width="24.140625" style="101" customWidth="1"/>
    <col min="3588" max="3588" width="11.85546875" style="101" customWidth="1"/>
    <col min="3589" max="3589" width="16.140625" style="101" bestFit="1" customWidth="1"/>
    <col min="3590" max="3590" width="2" style="101" customWidth="1"/>
    <col min="3591" max="3591" width="16.85546875" style="101" bestFit="1" customWidth="1"/>
    <col min="3592" max="3592" width="2" style="101" customWidth="1"/>
    <col min="3593" max="3593" width="12.28515625" style="101" bestFit="1" customWidth="1"/>
    <col min="3594" max="3594" width="2" style="101" customWidth="1"/>
    <col min="3595" max="3595" width="16.42578125" style="101" bestFit="1" customWidth="1"/>
    <col min="3596" max="3596" width="2" style="101" customWidth="1"/>
    <col min="3597" max="3597" width="16.42578125" style="101" bestFit="1" customWidth="1"/>
    <col min="3598" max="3598" width="2" style="101" customWidth="1"/>
    <col min="3599" max="3599" width="15" style="101" bestFit="1" customWidth="1"/>
    <col min="3600" max="3600" width="3.42578125" style="101" customWidth="1"/>
    <col min="3601" max="3601" width="14.28515625" style="101" bestFit="1" customWidth="1"/>
    <col min="3602" max="3602" width="13.140625" style="101" bestFit="1" customWidth="1"/>
    <col min="3603" max="3603" width="2" style="101" customWidth="1"/>
    <col min="3604" max="3606" width="14.28515625" style="101" bestFit="1" customWidth="1"/>
    <col min="3607" max="3608" width="11.5703125" style="101" bestFit="1" customWidth="1"/>
    <col min="3609" max="3840" width="9.140625" style="101"/>
    <col min="3841" max="3841" width="12.5703125" style="101" customWidth="1"/>
    <col min="3842" max="3842" width="2" style="101" customWidth="1"/>
    <col min="3843" max="3843" width="24.140625" style="101" customWidth="1"/>
    <col min="3844" max="3844" width="11.85546875" style="101" customWidth="1"/>
    <col min="3845" max="3845" width="16.140625" style="101" bestFit="1" customWidth="1"/>
    <col min="3846" max="3846" width="2" style="101" customWidth="1"/>
    <col min="3847" max="3847" width="16.85546875" style="101" bestFit="1" customWidth="1"/>
    <col min="3848" max="3848" width="2" style="101" customWidth="1"/>
    <col min="3849" max="3849" width="12.28515625" style="101" bestFit="1" customWidth="1"/>
    <col min="3850" max="3850" width="2" style="101" customWidth="1"/>
    <col min="3851" max="3851" width="16.42578125" style="101" bestFit="1" customWidth="1"/>
    <col min="3852" max="3852" width="2" style="101" customWidth="1"/>
    <col min="3853" max="3853" width="16.42578125" style="101" bestFit="1" customWidth="1"/>
    <col min="3854" max="3854" width="2" style="101" customWidth="1"/>
    <col min="3855" max="3855" width="15" style="101" bestFit="1" customWidth="1"/>
    <col min="3856" max="3856" width="3.42578125" style="101" customWidth="1"/>
    <col min="3857" max="3857" width="14.28515625" style="101" bestFit="1" customWidth="1"/>
    <col min="3858" max="3858" width="13.140625" style="101" bestFit="1" customWidth="1"/>
    <col min="3859" max="3859" width="2" style="101" customWidth="1"/>
    <col min="3860" max="3862" width="14.28515625" style="101" bestFit="1" customWidth="1"/>
    <col min="3863" max="3864" width="11.5703125" style="101" bestFit="1" customWidth="1"/>
    <col min="3865" max="4096" width="9.140625" style="101"/>
    <col min="4097" max="4097" width="12.5703125" style="101" customWidth="1"/>
    <col min="4098" max="4098" width="2" style="101" customWidth="1"/>
    <col min="4099" max="4099" width="24.140625" style="101" customWidth="1"/>
    <col min="4100" max="4100" width="11.85546875" style="101" customWidth="1"/>
    <col min="4101" max="4101" width="16.140625" style="101" bestFit="1" customWidth="1"/>
    <col min="4102" max="4102" width="2" style="101" customWidth="1"/>
    <col min="4103" max="4103" width="16.85546875" style="101" bestFit="1" customWidth="1"/>
    <col min="4104" max="4104" width="2" style="101" customWidth="1"/>
    <col min="4105" max="4105" width="12.28515625" style="101" bestFit="1" customWidth="1"/>
    <col min="4106" max="4106" width="2" style="101" customWidth="1"/>
    <col min="4107" max="4107" width="16.42578125" style="101" bestFit="1" customWidth="1"/>
    <col min="4108" max="4108" width="2" style="101" customWidth="1"/>
    <col min="4109" max="4109" width="16.42578125" style="101" bestFit="1" customWidth="1"/>
    <col min="4110" max="4110" width="2" style="101" customWidth="1"/>
    <col min="4111" max="4111" width="15" style="101" bestFit="1" customWidth="1"/>
    <col min="4112" max="4112" width="3.42578125" style="101" customWidth="1"/>
    <col min="4113" max="4113" width="14.28515625" style="101" bestFit="1" customWidth="1"/>
    <col min="4114" max="4114" width="13.140625" style="101" bestFit="1" customWidth="1"/>
    <col min="4115" max="4115" width="2" style="101" customWidth="1"/>
    <col min="4116" max="4118" width="14.28515625" style="101" bestFit="1" customWidth="1"/>
    <col min="4119" max="4120" width="11.5703125" style="101" bestFit="1" customWidth="1"/>
    <col min="4121" max="4352" width="9.140625" style="101"/>
    <col min="4353" max="4353" width="12.5703125" style="101" customWidth="1"/>
    <col min="4354" max="4354" width="2" style="101" customWidth="1"/>
    <col min="4355" max="4355" width="24.140625" style="101" customWidth="1"/>
    <col min="4356" max="4356" width="11.85546875" style="101" customWidth="1"/>
    <col min="4357" max="4357" width="16.140625" style="101" bestFit="1" customWidth="1"/>
    <col min="4358" max="4358" width="2" style="101" customWidth="1"/>
    <col min="4359" max="4359" width="16.85546875" style="101" bestFit="1" customWidth="1"/>
    <col min="4360" max="4360" width="2" style="101" customWidth="1"/>
    <col min="4361" max="4361" width="12.28515625" style="101" bestFit="1" customWidth="1"/>
    <col min="4362" max="4362" width="2" style="101" customWidth="1"/>
    <col min="4363" max="4363" width="16.42578125" style="101" bestFit="1" customWidth="1"/>
    <col min="4364" max="4364" width="2" style="101" customWidth="1"/>
    <col min="4365" max="4365" width="16.42578125" style="101" bestFit="1" customWidth="1"/>
    <col min="4366" max="4366" width="2" style="101" customWidth="1"/>
    <col min="4367" max="4367" width="15" style="101" bestFit="1" customWidth="1"/>
    <col min="4368" max="4368" width="3.42578125" style="101" customWidth="1"/>
    <col min="4369" max="4369" width="14.28515625" style="101" bestFit="1" customWidth="1"/>
    <col min="4370" max="4370" width="13.140625" style="101" bestFit="1" customWidth="1"/>
    <col min="4371" max="4371" width="2" style="101" customWidth="1"/>
    <col min="4372" max="4374" width="14.28515625" style="101" bestFit="1" customWidth="1"/>
    <col min="4375" max="4376" width="11.5703125" style="101" bestFit="1" customWidth="1"/>
    <col min="4377" max="4608" width="9.140625" style="101"/>
    <col min="4609" max="4609" width="12.5703125" style="101" customWidth="1"/>
    <col min="4610" max="4610" width="2" style="101" customWidth="1"/>
    <col min="4611" max="4611" width="24.140625" style="101" customWidth="1"/>
    <col min="4612" max="4612" width="11.85546875" style="101" customWidth="1"/>
    <col min="4613" max="4613" width="16.140625" style="101" bestFit="1" customWidth="1"/>
    <col min="4614" max="4614" width="2" style="101" customWidth="1"/>
    <col min="4615" max="4615" width="16.85546875" style="101" bestFit="1" customWidth="1"/>
    <col min="4616" max="4616" width="2" style="101" customWidth="1"/>
    <col min="4617" max="4617" width="12.28515625" style="101" bestFit="1" customWidth="1"/>
    <col min="4618" max="4618" width="2" style="101" customWidth="1"/>
    <col min="4619" max="4619" width="16.42578125" style="101" bestFit="1" customWidth="1"/>
    <col min="4620" max="4620" width="2" style="101" customWidth="1"/>
    <col min="4621" max="4621" width="16.42578125" style="101" bestFit="1" customWidth="1"/>
    <col min="4622" max="4622" width="2" style="101" customWidth="1"/>
    <col min="4623" max="4623" width="15" style="101" bestFit="1" customWidth="1"/>
    <col min="4624" max="4624" width="3.42578125" style="101" customWidth="1"/>
    <col min="4625" max="4625" width="14.28515625" style="101" bestFit="1" customWidth="1"/>
    <col min="4626" max="4626" width="13.140625" style="101" bestFit="1" customWidth="1"/>
    <col min="4627" max="4627" width="2" style="101" customWidth="1"/>
    <col min="4628" max="4630" width="14.28515625" style="101" bestFit="1" customWidth="1"/>
    <col min="4631" max="4632" width="11.5703125" style="101" bestFit="1" customWidth="1"/>
    <col min="4633" max="4864" width="9.140625" style="101"/>
    <col min="4865" max="4865" width="12.5703125" style="101" customWidth="1"/>
    <col min="4866" max="4866" width="2" style="101" customWidth="1"/>
    <col min="4867" max="4867" width="24.140625" style="101" customWidth="1"/>
    <col min="4868" max="4868" width="11.85546875" style="101" customWidth="1"/>
    <col min="4869" max="4869" width="16.140625" style="101" bestFit="1" customWidth="1"/>
    <col min="4870" max="4870" width="2" style="101" customWidth="1"/>
    <col min="4871" max="4871" width="16.85546875" style="101" bestFit="1" customWidth="1"/>
    <col min="4872" max="4872" width="2" style="101" customWidth="1"/>
    <col min="4873" max="4873" width="12.28515625" style="101" bestFit="1" customWidth="1"/>
    <col min="4874" max="4874" width="2" style="101" customWidth="1"/>
    <col min="4875" max="4875" width="16.42578125" style="101" bestFit="1" customWidth="1"/>
    <col min="4876" max="4876" width="2" style="101" customWidth="1"/>
    <col min="4877" max="4877" width="16.42578125" style="101" bestFit="1" customWidth="1"/>
    <col min="4878" max="4878" width="2" style="101" customWidth="1"/>
    <col min="4879" max="4879" width="15" style="101" bestFit="1" customWidth="1"/>
    <col min="4880" max="4880" width="3.42578125" style="101" customWidth="1"/>
    <col min="4881" max="4881" width="14.28515625" style="101" bestFit="1" customWidth="1"/>
    <col min="4882" max="4882" width="13.140625" style="101" bestFit="1" customWidth="1"/>
    <col min="4883" max="4883" width="2" style="101" customWidth="1"/>
    <col min="4884" max="4886" width="14.28515625" style="101" bestFit="1" customWidth="1"/>
    <col min="4887" max="4888" width="11.5703125" style="101" bestFit="1" customWidth="1"/>
    <col min="4889" max="5120" width="9.140625" style="101"/>
    <col min="5121" max="5121" width="12.5703125" style="101" customWidth="1"/>
    <col min="5122" max="5122" width="2" style="101" customWidth="1"/>
    <col min="5123" max="5123" width="24.140625" style="101" customWidth="1"/>
    <col min="5124" max="5124" width="11.85546875" style="101" customWidth="1"/>
    <col min="5125" max="5125" width="16.140625" style="101" bestFit="1" customWidth="1"/>
    <col min="5126" max="5126" width="2" style="101" customWidth="1"/>
    <col min="5127" max="5127" width="16.85546875" style="101" bestFit="1" customWidth="1"/>
    <col min="5128" max="5128" width="2" style="101" customWidth="1"/>
    <col min="5129" max="5129" width="12.28515625" style="101" bestFit="1" customWidth="1"/>
    <col min="5130" max="5130" width="2" style="101" customWidth="1"/>
    <col min="5131" max="5131" width="16.42578125" style="101" bestFit="1" customWidth="1"/>
    <col min="5132" max="5132" width="2" style="101" customWidth="1"/>
    <col min="5133" max="5133" width="16.42578125" style="101" bestFit="1" customWidth="1"/>
    <col min="5134" max="5134" width="2" style="101" customWidth="1"/>
    <col min="5135" max="5135" width="15" style="101" bestFit="1" customWidth="1"/>
    <col min="5136" max="5136" width="3.42578125" style="101" customWidth="1"/>
    <col min="5137" max="5137" width="14.28515625" style="101" bestFit="1" customWidth="1"/>
    <col min="5138" max="5138" width="13.140625" style="101" bestFit="1" customWidth="1"/>
    <col min="5139" max="5139" width="2" style="101" customWidth="1"/>
    <col min="5140" max="5142" width="14.28515625" style="101" bestFit="1" customWidth="1"/>
    <col min="5143" max="5144" width="11.5703125" style="101" bestFit="1" customWidth="1"/>
    <col min="5145" max="5376" width="9.140625" style="101"/>
    <col min="5377" max="5377" width="12.5703125" style="101" customWidth="1"/>
    <col min="5378" max="5378" width="2" style="101" customWidth="1"/>
    <col min="5379" max="5379" width="24.140625" style="101" customWidth="1"/>
    <col min="5380" max="5380" width="11.85546875" style="101" customWidth="1"/>
    <col min="5381" max="5381" width="16.140625" style="101" bestFit="1" customWidth="1"/>
    <col min="5382" max="5382" width="2" style="101" customWidth="1"/>
    <col min="5383" max="5383" width="16.85546875" style="101" bestFit="1" customWidth="1"/>
    <col min="5384" max="5384" width="2" style="101" customWidth="1"/>
    <col min="5385" max="5385" width="12.28515625" style="101" bestFit="1" customWidth="1"/>
    <col min="5386" max="5386" width="2" style="101" customWidth="1"/>
    <col min="5387" max="5387" width="16.42578125" style="101" bestFit="1" customWidth="1"/>
    <col min="5388" max="5388" width="2" style="101" customWidth="1"/>
    <col min="5389" max="5389" width="16.42578125" style="101" bestFit="1" customWidth="1"/>
    <col min="5390" max="5390" width="2" style="101" customWidth="1"/>
    <col min="5391" max="5391" width="15" style="101" bestFit="1" customWidth="1"/>
    <col min="5392" max="5392" width="3.42578125" style="101" customWidth="1"/>
    <col min="5393" max="5393" width="14.28515625" style="101" bestFit="1" customWidth="1"/>
    <col min="5394" max="5394" width="13.140625" style="101" bestFit="1" customWidth="1"/>
    <col min="5395" max="5395" width="2" style="101" customWidth="1"/>
    <col min="5396" max="5398" width="14.28515625" style="101" bestFit="1" customWidth="1"/>
    <col min="5399" max="5400" width="11.5703125" style="101" bestFit="1" customWidth="1"/>
    <col min="5401" max="5632" width="9.140625" style="101"/>
    <col min="5633" max="5633" width="12.5703125" style="101" customWidth="1"/>
    <col min="5634" max="5634" width="2" style="101" customWidth="1"/>
    <col min="5635" max="5635" width="24.140625" style="101" customWidth="1"/>
    <col min="5636" max="5636" width="11.85546875" style="101" customWidth="1"/>
    <col min="5637" max="5637" width="16.140625" style="101" bestFit="1" customWidth="1"/>
    <col min="5638" max="5638" width="2" style="101" customWidth="1"/>
    <col min="5639" max="5639" width="16.85546875" style="101" bestFit="1" customWidth="1"/>
    <col min="5640" max="5640" width="2" style="101" customWidth="1"/>
    <col min="5641" max="5641" width="12.28515625" style="101" bestFit="1" customWidth="1"/>
    <col min="5642" max="5642" width="2" style="101" customWidth="1"/>
    <col min="5643" max="5643" width="16.42578125" style="101" bestFit="1" customWidth="1"/>
    <col min="5644" max="5644" width="2" style="101" customWidth="1"/>
    <col min="5645" max="5645" width="16.42578125" style="101" bestFit="1" customWidth="1"/>
    <col min="5646" max="5646" width="2" style="101" customWidth="1"/>
    <col min="5647" max="5647" width="15" style="101" bestFit="1" customWidth="1"/>
    <col min="5648" max="5648" width="3.42578125" style="101" customWidth="1"/>
    <col min="5649" max="5649" width="14.28515625" style="101" bestFit="1" customWidth="1"/>
    <col min="5650" max="5650" width="13.140625" style="101" bestFit="1" customWidth="1"/>
    <col min="5651" max="5651" width="2" style="101" customWidth="1"/>
    <col min="5652" max="5654" width="14.28515625" style="101" bestFit="1" customWidth="1"/>
    <col min="5655" max="5656" width="11.5703125" style="101" bestFit="1" customWidth="1"/>
    <col min="5657" max="5888" width="9.140625" style="101"/>
    <col min="5889" max="5889" width="12.5703125" style="101" customWidth="1"/>
    <col min="5890" max="5890" width="2" style="101" customWidth="1"/>
    <col min="5891" max="5891" width="24.140625" style="101" customWidth="1"/>
    <col min="5892" max="5892" width="11.85546875" style="101" customWidth="1"/>
    <col min="5893" max="5893" width="16.140625" style="101" bestFit="1" customWidth="1"/>
    <col min="5894" max="5894" width="2" style="101" customWidth="1"/>
    <col min="5895" max="5895" width="16.85546875" style="101" bestFit="1" customWidth="1"/>
    <col min="5896" max="5896" width="2" style="101" customWidth="1"/>
    <col min="5897" max="5897" width="12.28515625" style="101" bestFit="1" customWidth="1"/>
    <col min="5898" max="5898" width="2" style="101" customWidth="1"/>
    <col min="5899" max="5899" width="16.42578125" style="101" bestFit="1" customWidth="1"/>
    <col min="5900" max="5900" width="2" style="101" customWidth="1"/>
    <col min="5901" max="5901" width="16.42578125" style="101" bestFit="1" customWidth="1"/>
    <col min="5902" max="5902" width="2" style="101" customWidth="1"/>
    <col min="5903" max="5903" width="15" style="101" bestFit="1" customWidth="1"/>
    <col min="5904" max="5904" width="3.42578125" style="101" customWidth="1"/>
    <col min="5905" max="5905" width="14.28515625" style="101" bestFit="1" customWidth="1"/>
    <col min="5906" max="5906" width="13.140625" style="101" bestFit="1" customWidth="1"/>
    <col min="5907" max="5907" width="2" style="101" customWidth="1"/>
    <col min="5908" max="5910" width="14.28515625" style="101" bestFit="1" customWidth="1"/>
    <col min="5911" max="5912" width="11.5703125" style="101" bestFit="1" customWidth="1"/>
    <col min="5913" max="6144" width="9.140625" style="101"/>
    <col min="6145" max="6145" width="12.5703125" style="101" customWidth="1"/>
    <col min="6146" max="6146" width="2" style="101" customWidth="1"/>
    <col min="6147" max="6147" width="24.140625" style="101" customWidth="1"/>
    <col min="6148" max="6148" width="11.85546875" style="101" customWidth="1"/>
    <col min="6149" max="6149" width="16.140625" style="101" bestFit="1" customWidth="1"/>
    <col min="6150" max="6150" width="2" style="101" customWidth="1"/>
    <col min="6151" max="6151" width="16.85546875" style="101" bestFit="1" customWidth="1"/>
    <col min="6152" max="6152" width="2" style="101" customWidth="1"/>
    <col min="6153" max="6153" width="12.28515625" style="101" bestFit="1" customWidth="1"/>
    <col min="6154" max="6154" width="2" style="101" customWidth="1"/>
    <col min="6155" max="6155" width="16.42578125" style="101" bestFit="1" customWidth="1"/>
    <col min="6156" max="6156" width="2" style="101" customWidth="1"/>
    <col min="6157" max="6157" width="16.42578125" style="101" bestFit="1" customWidth="1"/>
    <col min="6158" max="6158" width="2" style="101" customWidth="1"/>
    <col min="6159" max="6159" width="15" style="101" bestFit="1" customWidth="1"/>
    <col min="6160" max="6160" width="3.42578125" style="101" customWidth="1"/>
    <col min="6161" max="6161" width="14.28515625" style="101" bestFit="1" customWidth="1"/>
    <col min="6162" max="6162" width="13.140625" style="101" bestFit="1" customWidth="1"/>
    <col min="6163" max="6163" width="2" style="101" customWidth="1"/>
    <col min="6164" max="6166" width="14.28515625" style="101" bestFit="1" customWidth="1"/>
    <col min="6167" max="6168" width="11.5703125" style="101" bestFit="1" customWidth="1"/>
    <col min="6169" max="6400" width="9.140625" style="101"/>
    <col min="6401" max="6401" width="12.5703125" style="101" customWidth="1"/>
    <col min="6402" max="6402" width="2" style="101" customWidth="1"/>
    <col min="6403" max="6403" width="24.140625" style="101" customWidth="1"/>
    <col min="6404" max="6404" width="11.85546875" style="101" customWidth="1"/>
    <col min="6405" max="6405" width="16.140625" style="101" bestFit="1" customWidth="1"/>
    <col min="6406" max="6406" width="2" style="101" customWidth="1"/>
    <col min="6407" max="6407" width="16.85546875" style="101" bestFit="1" customWidth="1"/>
    <col min="6408" max="6408" width="2" style="101" customWidth="1"/>
    <col min="6409" max="6409" width="12.28515625" style="101" bestFit="1" customWidth="1"/>
    <col min="6410" max="6410" width="2" style="101" customWidth="1"/>
    <col min="6411" max="6411" width="16.42578125" style="101" bestFit="1" customWidth="1"/>
    <col min="6412" max="6412" width="2" style="101" customWidth="1"/>
    <col min="6413" max="6413" width="16.42578125" style="101" bestFit="1" customWidth="1"/>
    <col min="6414" max="6414" width="2" style="101" customWidth="1"/>
    <col min="6415" max="6415" width="15" style="101" bestFit="1" customWidth="1"/>
    <col min="6416" max="6416" width="3.42578125" style="101" customWidth="1"/>
    <col min="6417" max="6417" width="14.28515625" style="101" bestFit="1" customWidth="1"/>
    <col min="6418" max="6418" width="13.140625" style="101" bestFit="1" customWidth="1"/>
    <col min="6419" max="6419" width="2" style="101" customWidth="1"/>
    <col min="6420" max="6422" width="14.28515625" style="101" bestFit="1" customWidth="1"/>
    <col min="6423" max="6424" width="11.5703125" style="101" bestFit="1" customWidth="1"/>
    <col min="6425" max="6656" width="9.140625" style="101"/>
    <col min="6657" max="6657" width="12.5703125" style="101" customWidth="1"/>
    <col min="6658" max="6658" width="2" style="101" customWidth="1"/>
    <col min="6659" max="6659" width="24.140625" style="101" customWidth="1"/>
    <col min="6660" max="6660" width="11.85546875" style="101" customWidth="1"/>
    <col min="6661" max="6661" width="16.140625" style="101" bestFit="1" customWidth="1"/>
    <col min="6662" max="6662" width="2" style="101" customWidth="1"/>
    <col min="6663" max="6663" width="16.85546875" style="101" bestFit="1" customWidth="1"/>
    <col min="6664" max="6664" width="2" style="101" customWidth="1"/>
    <col min="6665" max="6665" width="12.28515625" style="101" bestFit="1" customWidth="1"/>
    <col min="6666" max="6666" width="2" style="101" customWidth="1"/>
    <col min="6667" max="6667" width="16.42578125" style="101" bestFit="1" customWidth="1"/>
    <col min="6668" max="6668" width="2" style="101" customWidth="1"/>
    <col min="6669" max="6669" width="16.42578125" style="101" bestFit="1" customWidth="1"/>
    <col min="6670" max="6670" width="2" style="101" customWidth="1"/>
    <col min="6671" max="6671" width="15" style="101" bestFit="1" customWidth="1"/>
    <col min="6672" max="6672" width="3.42578125" style="101" customWidth="1"/>
    <col min="6673" max="6673" width="14.28515625" style="101" bestFit="1" customWidth="1"/>
    <col min="6674" max="6674" width="13.140625" style="101" bestFit="1" customWidth="1"/>
    <col min="6675" max="6675" width="2" style="101" customWidth="1"/>
    <col min="6676" max="6678" width="14.28515625" style="101" bestFit="1" customWidth="1"/>
    <col min="6679" max="6680" width="11.5703125" style="101" bestFit="1" customWidth="1"/>
    <col min="6681" max="6912" width="9.140625" style="101"/>
    <col min="6913" max="6913" width="12.5703125" style="101" customWidth="1"/>
    <col min="6914" max="6914" width="2" style="101" customWidth="1"/>
    <col min="6915" max="6915" width="24.140625" style="101" customWidth="1"/>
    <col min="6916" max="6916" width="11.85546875" style="101" customWidth="1"/>
    <col min="6917" max="6917" width="16.140625" style="101" bestFit="1" customWidth="1"/>
    <col min="6918" max="6918" width="2" style="101" customWidth="1"/>
    <col min="6919" max="6919" width="16.85546875" style="101" bestFit="1" customWidth="1"/>
    <col min="6920" max="6920" width="2" style="101" customWidth="1"/>
    <col min="6921" max="6921" width="12.28515625" style="101" bestFit="1" customWidth="1"/>
    <col min="6922" max="6922" width="2" style="101" customWidth="1"/>
    <col min="6923" max="6923" width="16.42578125" style="101" bestFit="1" customWidth="1"/>
    <col min="6924" max="6924" width="2" style="101" customWidth="1"/>
    <col min="6925" max="6925" width="16.42578125" style="101" bestFit="1" customWidth="1"/>
    <col min="6926" max="6926" width="2" style="101" customWidth="1"/>
    <col min="6927" max="6927" width="15" style="101" bestFit="1" customWidth="1"/>
    <col min="6928" max="6928" width="3.42578125" style="101" customWidth="1"/>
    <col min="6929" max="6929" width="14.28515625" style="101" bestFit="1" customWidth="1"/>
    <col min="6930" max="6930" width="13.140625" style="101" bestFit="1" customWidth="1"/>
    <col min="6931" max="6931" width="2" style="101" customWidth="1"/>
    <col min="6932" max="6934" width="14.28515625" style="101" bestFit="1" customWidth="1"/>
    <col min="6935" max="6936" width="11.5703125" style="101" bestFit="1" customWidth="1"/>
    <col min="6937" max="7168" width="9.140625" style="101"/>
    <col min="7169" max="7169" width="12.5703125" style="101" customWidth="1"/>
    <col min="7170" max="7170" width="2" style="101" customWidth="1"/>
    <col min="7171" max="7171" width="24.140625" style="101" customWidth="1"/>
    <col min="7172" max="7172" width="11.85546875" style="101" customWidth="1"/>
    <col min="7173" max="7173" width="16.140625" style="101" bestFit="1" customWidth="1"/>
    <col min="7174" max="7174" width="2" style="101" customWidth="1"/>
    <col min="7175" max="7175" width="16.85546875" style="101" bestFit="1" customWidth="1"/>
    <col min="7176" max="7176" width="2" style="101" customWidth="1"/>
    <col min="7177" max="7177" width="12.28515625" style="101" bestFit="1" customWidth="1"/>
    <col min="7178" max="7178" width="2" style="101" customWidth="1"/>
    <col min="7179" max="7179" width="16.42578125" style="101" bestFit="1" customWidth="1"/>
    <col min="7180" max="7180" width="2" style="101" customWidth="1"/>
    <col min="7181" max="7181" width="16.42578125" style="101" bestFit="1" customWidth="1"/>
    <col min="7182" max="7182" width="2" style="101" customWidth="1"/>
    <col min="7183" max="7183" width="15" style="101" bestFit="1" customWidth="1"/>
    <col min="7184" max="7184" width="3.42578125" style="101" customWidth="1"/>
    <col min="7185" max="7185" width="14.28515625" style="101" bestFit="1" customWidth="1"/>
    <col min="7186" max="7186" width="13.140625" style="101" bestFit="1" customWidth="1"/>
    <col min="7187" max="7187" width="2" style="101" customWidth="1"/>
    <col min="7188" max="7190" width="14.28515625" style="101" bestFit="1" customWidth="1"/>
    <col min="7191" max="7192" width="11.5703125" style="101" bestFit="1" customWidth="1"/>
    <col min="7193" max="7424" width="9.140625" style="101"/>
    <col min="7425" max="7425" width="12.5703125" style="101" customWidth="1"/>
    <col min="7426" max="7426" width="2" style="101" customWidth="1"/>
    <col min="7427" max="7427" width="24.140625" style="101" customWidth="1"/>
    <col min="7428" max="7428" width="11.85546875" style="101" customWidth="1"/>
    <col min="7429" max="7429" width="16.140625" style="101" bestFit="1" customWidth="1"/>
    <col min="7430" max="7430" width="2" style="101" customWidth="1"/>
    <col min="7431" max="7431" width="16.85546875" style="101" bestFit="1" customWidth="1"/>
    <col min="7432" max="7432" width="2" style="101" customWidth="1"/>
    <col min="7433" max="7433" width="12.28515625" style="101" bestFit="1" customWidth="1"/>
    <col min="7434" max="7434" width="2" style="101" customWidth="1"/>
    <col min="7435" max="7435" width="16.42578125" style="101" bestFit="1" customWidth="1"/>
    <col min="7436" max="7436" width="2" style="101" customWidth="1"/>
    <col min="7437" max="7437" width="16.42578125" style="101" bestFit="1" customWidth="1"/>
    <col min="7438" max="7438" width="2" style="101" customWidth="1"/>
    <col min="7439" max="7439" width="15" style="101" bestFit="1" customWidth="1"/>
    <col min="7440" max="7440" width="3.42578125" style="101" customWidth="1"/>
    <col min="7441" max="7441" width="14.28515625" style="101" bestFit="1" customWidth="1"/>
    <col min="7442" max="7442" width="13.140625" style="101" bestFit="1" customWidth="1"/>
    <col min="7443" max="7443" width="2" style="101" customWidth="1"/>
    <col min="7444" max="7446" width="14.28515625" style="101" bestFit="1" customWidth="1"/>
    <col min="7447" max="7448" width="11.5703125" style="101" bestFit="1" customWidth="1"/>
    <col min="7449" max="7680" width="9.140625" style="101"/>
    <col min="7681" max="7681" width="12.5703125" style="101" customWidth="1"/>
    <col min="7682" max="7682" width="2" style="101" customWidth="1"/>
    <col min="7683" max="7683" width="24.140625" style="101" customWidth="1"/>
    <col min="7684" max="7684" width="11.85546875" style="101" customWidth="1"/>
    <col min="7685" max="7685" width="16.140625" style="101" bestFit="1" customWidth="1"/>
    <col min="7686" max="7686" width="2" style="101" customWidth="1"/>
    <col min="7687" max="7687" width="16.85546875" style="101" bestFit="1" customWidth="1"/>
    <col min="7688" max="7688" width="2" style="101" customWidth="1"/>
    <col min="7689" max="7689" width="12.28515625" style="101" bestFit="1" customWidth="1"/>
    <col min="7690" max="7690" width="2" style="101" customWidth="1"/>
    <col min="7691" max="7691" width="16.42578125" style="101" bestFit="1" customWidth="1"/>
    <col min="7692" max="7692" width="2" style="101" customWidth="1"/>
    <col min="7693" max="7693" width="16.42578125" style="101" bestFit="1" customWidth="1"/>
    <col min="7694" max="7694" width="2" style="101" customWidth="1"/>
    <col min="7695" max="7695" width="15" style="101" bestFit="1" customWidth="1"/>
    <col min="7696" max="7696" width="3.42578125" style="101" customWidth="1"/>
    <col min="7697" max="7697" width="14.28515625" style="101" bestFit="1" customWidth="1"/>
    <col min="7698" max="7698" width="13.140625" style="101" bestFit="1" customWidth="1"/>
    <col min="7699" max="7699" width="2" style="101" customWidth="1"/>
    <col min="7700" max="7702" width="14.28515625" style="101" bestFit="1" customWidth="1"/>
    <col min="7703" max="7704" width="11.5703125" style="101" bestFit="1" customWidth="1"/>
    <col min="7705" max="7936" width="9.140625" style="101"/>
    <col min="7937" max="7937" width="12.5703125" style="101" customWidth="1"/>
    <col min="7938" max="7938" width="2" style="101" customWidth="1"/>
    <col min="7939" max="7939" width="24.140625" style="101" customWidth="1"/>
    <col min="7940" max="7940" width="11.85546875" style="101" customWidth="1"/>
    <col min="7941" max="7941" width="16.140625" style="101" bestFit="1" customWidth="1"/>
    <col min="7942" max="7942" width="2" style="101" customWidth="1"/>
    <col min="7943" max="7943" width="16.85546875" style="101" bestFit="1" customWidth="1"/>
    <col min="7944" max="7944" width="2" style="101" customWidth="1"/>
    <col min="7945" max="7945" width="12.28515625" style="101" bestFit="1" customWidth="1"/>
    <col min="7946" max="7946" width="2" style="101" customWidth="1"/>
    <col min="7947" max="7947" width="16.42578125" style="101" bestFit="1" customWidth="1"/>
    <col min="7948" max="7948" width="2" style="101" customWidth="1"/>
    <col min="7949" max="7949" width="16.42578125" style="101" bestFit="1" customWidth="1"/>
    <col min="7950" max="7950" width="2" style="101" customWidth="1"/>
    <col min="7951" max="7951" width="15" style="101" bestFit="1" customWidth="1"/>
    <col min="7952" max="7952" width="3.42578125" style="101" customWidth="1"/>
    <col min="7953" max="7953" width="14.28515625" style="101" bestFit="1" customWidth="1"/>
    <col min="7954" max="7954" width="13.140625" style="101" bestFit="1" customWidth="1"/>
    <col min="7955" max="7955" width="2" style="101" customWidth="1"/>
    <col min="7956" max="7958" width="14.28515625" style="101" bestFit="1" customWidth="1"/>
    <col min="7959" max="7960" width="11.5703125" style="101" bestFit="1" customWidth="1"/>
    <col min="7961" max="8192" width="9.140625" style="101"/>
    <col min="8193" max="8193" width="12.5703125" style="101" customWidth="1"/>
    <col min="8194" max="8194" width="2" style="101" customWidth="1"/>
    <col min="8195" max="8195" width="24.140625" style="101" customWidth="1"/>
    <col min="8196" max="8196" width="11.85546875" style="101" customWidth="1"/>
    <col min="8197" max="8197" width="16.140625" style="101" bestFit="1" customWidth="1"/>
    <col min="8198" max="8198" width="2" style="101" customWidth="1"/>
    <col min="8199" max="8199" width="16.85546875" style="101" bestFit="1" customWidth="1"/>
    <col min="8200" max="8200" width="2" style="101" customWidth="1"/>
    <col min="8201" max="8201" width="12.28515625" style="101" bestFit="1" customWidth="1"/>
    <col min="8202" max="8202" width="2" style="101" customWidth="1"/>
    <col min="8203" max="8203" width="16.42578125" style="101" bestFit="1" customWidth="1"/>
    <col min="8204" max="8204" width="2" style="101" customWidth="1"/>
    <col min="8205" max="8205" width="16.42578125" style="101" bestFit="1" customWidth="1"/>
    <col min="8206" max="8206" width="2" style="101" customWidth="1"/>
    <col min="8207" max="8207" width="15" style="101" bestFit="1" customWidth="1"/>
    <col min="8208" max="8208" width="3.42578125" style="101" customWidth="1"/>
    <col min="8209" max="8209" width="14.28515625" style="101" bestFit="1" customWidth="1"/>
    <col min="8210" max="8210" width="13.140625" style="101" bestFit="1" customWidth="1"/>
    <col min="8211" max="8211" width="2" style="101" customWidth="1"/>
    <col min="8212" max="8214" width="14.28515625" style="101" bestFit="1" customWidth="1"/>
    <col min="8215" max="8216" width="11.5703125" style="101" bestFit="1" customWidth="1"/>
    <col min="8217" max="8448" width="9.140625" style="101"/>
    <col min="8449" max="8449" width="12.5703125" style="101" customWidth="1"/>
    <col min="8450" max="8450" width="2" style="101" customWidth="1"/>
    <col min="8451" max="8451" width="24.140625" style="101" customWidth="1"/>
    <col min="8452" max="8452" width="11.85546875" style="101" customWidth="1"/>
    <col min="8453" max="8453" width="16.140625" style="101" bestFit="1" customWidth="1"/>
    <col min="8454" max="8454" width="2" style="101" customWidth="1"/>
    <col min="8455" max="8455" width="16.85546875" style="101" bestFit="1" customWidth="1"/>
    <col min="8456" max="8456" width="2" style="101" customWidth="1"/>
    <col min="8457" max="8457" width="12.28515625" style="101" bestFit="1" customWidth="1"/>
    <col min="8458" max="8458" width="2" style="101" customWidth="1"/>
    <col min="8459" max="8459" width="16.42578125" style="101" bestFit="1" customWidth="1"/>
    <col min="8460" max="8460" width="2" style="101" customWidth="1"/>
    <col min="8461" max="8461" width="16.42578125" style="101" bestFit="1" customWidth="1"/>
    <col min="8462" max="8462" width="2" style="101" customWidth="1"/>
    <col min="8463" max="8463" width="15" style="101" bestFit="1" customWidth="1"/>
    <col min="8464" max="8464" width="3.42578125" style="101" customWidth="1"/>
    <col min="8465" max="8465" width="14.28515625" style="101" bestFit="1" customWidth="1"/>
    <col min="8466" max="8466" width="13.140625" style="101" bestFit="1" customWidth="1"/>
    <col min="8467" max="8467" width="2" style="101" customWidth="1"/>
    <col min="8468" max="8470" width="14.28515625" style="101" bestFit="1" customWidth="1"/>
    <col min="8471" max="8472" width="11.5703125" style="101" bestFit="1" customWidth="1"/>
    <col min="8473" max="8704" width="9.140625" style="101"/>
    <col min="8705" max="8705" width="12.5703125" style="101" customWidth="1"/>
    <col min="8706" max="8706" width="2" style="101" customWidth="1"/>
    <col min="8707" max="8707" width="24.140625" style="101" customWidth="1"/>
    <col min="8708" max="8708" width="11.85546875" style="101" customWidth="1"/>
    <col min="8709" max="8709" width="16.140625" style="101" bestFit="1" customWidth="1"/>
    <col min="8710" max="8710" width="2" style="101" customWidth="1"/>
    <col min="8711" max="8711" width="16.85546875" style="101" bestFit="1" customWidth="1"/>
    <col min="8712" max="8712" width="2" style="101" customWidth="1"/>
    <col min="8713" max="8713" width="12.28515625" style="101" bestFit="1" customWidth="1"/>
    <col min="8714" max="8714" width="2" style="101" customWidth="1"/>
    <col min="8715" max="8715" width="16.42578125" style="101" bestFit="1" customWidth="1"/>
    <col min="8716" max="8716" width="2" style="101" customWidth="1"/>
    <col min="8717" max="8717" width="16.42578125" style="101" bestFit="1" customWidth="1"/>
    <col min="8718" max="8718" width="2" style="101" customWidth="1"/>
    <col min="8719" max="8719" width="15" style="101" bestFit="1" customWidth="1"/>
    <col min="8720" max="8720" width="3.42578125" style="101" customWidth="1"/>
    <col min="8721" max="8721" width="14.28515625" style="101" bestFit="1" customWidth="1"/>
    <col min="8722" max="8722" width="13.140625" style="101" bestFit="1" customWidth="1"/>
    <col min="8723" max="8723" width="2" style="101" customWidth="1"/>
    <col min="8724" max="8726" width="14.28515625" style="101" bestFit="1" customWidth="1"/>
    <col min="8727" max="8728" width="11.5703125" style="101" bestFit="1" customWidth="1"/>
    <col min="8729" max="8960" width="9.140625" style="101"/>
    <col min="8961" max="8961" width="12.5703125" style="101" customWidth="1"/>
    <col min="8962" max="8962" width="2" style="101" customWidth="1"/>
    <col min="8963" max="8963" width="24.140625" style="101" customWidth="1"/>
    <col min="8964" max="8964" width="11.85546875" style="101" customWidth="1"/>
    <col min="8965" max="8965" width="16.140625" style="101" bestFit="1" customWidth="1"/>
    <col min="8966" max="8966" width="2" style="101" customWidth="1"/>
    <col min="8967" max="8967" width="16.85546875" style="101" bestFit="1" customWidth="1"/>
    <col min="8968" max="8968" width="2" style="101" customWidth="1"/>
    <col min="8969" max="8969" width="12.28515625" style="101" bestFit="1" customWidth="1"/>
    <col min="8970" max="8970" width="2" style="101" customWidth="1"/>
    <col min="8971" max="8971" width="16.42578125" style="101" bestFit="1" customWidth="1"/>
    <col min="8972" max="8972" width="2" style="101" customWidth="1"/>
    <col min="8973" max="8973" width="16.42578125" style="101" bestFit="1" customWidth="1"/>
    <col min="8974" max="8974" width="2" style="101" customWidth="1"/>
    <col min="8975" max="8975" width="15" style="101" bestFit="1" customWidth="1"/>
    <col min="8976" max="8976" width="3.42578125" style="101" customWidth="1"/>
    <col min="8977" max="8977" width="14.28515625" style="101" bestFit="1" customWidth="1"/>
    <col min="8978" max="8978" width="13.140625" style="101" bestFit="1" customWidth="1"/>
    <col min="8979" max="8979" width="2" style="101" customWidth="1"/>
    <col min="8980" max="8982" width="14.28515625" style="101" bestFit="1" customWidth="1"/>
    <col min="8983" max="8984" width="11.5703125" style="101" bestFit="1" customWidth="1"/>
    <col min="8985" max="9216" width="9.140625" style="101"/>
    <col min="9217" max="9217" width="12.5703125" style="101" customWidth="1"/>
    <col min="9218" max="9218" width="2" style="101" customWidth="1"/>
    <col min="9219" max="9219" width="24.140625" style="101" customWidth="1"/>
    <col min="9220" max="9220" width="11.85546875" style="101" customWidth="1"/>
    <col min="9221" max="9221" width="16.140625" style="101" bestFit="1" customWidth="1"/>
    <col min="9222" max="9222" width="2" style="101" customWidth="1"/>
    <col min="9223" max="9223" width="16.85546875" style="101" bestFit="1" customWidth="1"/>
    <col min="9224" max="9224" width="2" style="101" customWidth="1"/>
    <col min="9225" max="9225" width="12.28515625" style="101" bestFit="1" customWidth="1"/>
    <col min="9226" max="9226" width="2" style="101" customWidth="1"/>
    <col min="9227" max="9227" width="16.42578125" style="101" bestFit="1" customWidth="1"/>
    <col min="9228" max="9228" width="2" style="101" customWidth="1"/>
    <col min="9229" max="9229" width="16.42578125" style="101" bestFit="1" customWidth="1"/>
    <col min="9230" max="9230" width="2" style="101" customWidth="1"/>
    <col min="9231" max="9231" width="15" style="101" bestFit="1" customWidth="1"/>
    <col min="9232" max="9232" width="3.42578125" style="101" customWidth="1"/>
    <col min="9233" max="9233" width="14.28515625" style="101" bestFit="1" customWidth="1"/>
    <col min="9234" max="9234" width="13.140625" style="101" bestFit="1" customWidth="1"/>
    <col min="9235" max="9235" width="2" style="101" customWidth="1"/>
    <col min="9236" max="9238" width="14.28515625" style="101" bestFit="1" customWidth="1"/>
    <col min="9239" max="9240" width="11.5703125" style="101" bestFit="1" customWidth="1"/>
    <col min="9241" max="9472" width="9.140625" style="101"/>
    <col min="9473" max="9473" width="12.5703125" style="101" customWidth="1"/>
    <col min="9474" max="9474" width="2" style="101" customWidth="1"/>
    <col min="9475" max="9475" width="24.140625" style="101" customWidth="1"/>
    <col min="9476" max="9476" width="11.85546875" style="101" customWidth="1"/>
    <col min="9477" max="9477" width="16.140625" style="101" bestFit="1" customWidth="1"/>
    <col min="9478" max="9478" width="2" style="101" customWidth="1"/>
    <col min="9479" max="9479" width="16.85546875" style="101" bestFit="1" customWidth="1"/>
    <col min="9480" max="9480" width="2" style="101" customWidth="1"/>
    <col min="9481" max="9481" width="12.28515625" style="101" bestFit="1" customWidth="1"/>
    <col min="9482" max="9482" width="2" style="101" customWidth="1"/>
    <col min="9483" max="9483" width="16.42578125" style="101" bestFit="1" customWidth="1"/>
    <col min="9484" max="9484" width="2" style="101" customWidth="1"/>
    <col min="9485" max="9485" width="16.42578125" style="101" bestFit="1" customWidth="1"/>
    <col min="9486" max="9486" width="2" style="101" customWidth="1"/>
    <col min="9487" max="9487" width="15" style="101" bestFit="1" customWidth="1"/>
    <col min="9488" max="9488" width="3.42578125" style="101" customWidth="1"/>
    <col min="9489" max="9489" width="14.28515625" style="101" bestFit="1" customWidth="1"/>
    <col min="9490" max="9490" width="13.140625" style="101" bestFit="1" customWidth="1"/>
    <col min="9491" max="9491" width="2" style="101" customWidth="1"/>
    <col min="9492" max="9494" width="14.28515625" style="101" bestFit="1" customWidth="1"/>
    <col min="9495" max="9496" width="11.5703125" style="101" bestFit="1" customWidth="1"/>
    <col min="9497" max="9728" width="9.140625" style="101"/>
    <col min="9729" max="9729" width="12.5703125" style="101" customWidth="1"/>
    <col min="9730" max="9730" width="2" style="101" customWidth="1"/>
    <col min="9731" max="9731" width="24.140625" style="101" customWidth="1"/>
    <col min="9732" max="9732" width="11.85546875" style="101" customWidth="1"/>
    <col min="9733" max="9733" width="16.140625" style="101" bestFit="1" customWidth="1"/>
    <col min="9734" max="9734" width="2" style="101" customWidth="1"/>
    <col min="9735" max="9735" width="16.85546875" style="101" bestFit="1" customWidth="1"/>
    <col min="9736" max="9736" width="2" style="101" customWidth="1"/>
    <col min="9737" max="9737" width="12.28515625" style="101" bestFit="1" customWidth="1"/>
    <col min="9738" max="9738" width="2" style="101" customWidth="1"/>
    <col min="9739" max="9739" width="16.42578125" style="101" bestFit="1" customWidth="1"/>
    <col min="9740" max="9740" width="2" style="101" customWidth="1"/>
    <col min="9741" max="9741" width="16.42578125" style="101" bestFit="1" customWidth="1"/>
    <col min="9742" max="9742" width="2" style="101" customWidth="1"/>
    <col min="9743" max="9743" width="15" style="101" bestFit="1" customWidth="1"/>
    <col min="9744" max="9744" width="3.42578125" style="101" customWidth="1"/>
    <col min="9745" max="9745" width="14.28515625" style="101" bestFit="1" customWidth="1"/>
    <col min="9746" max="9746" width="13.140625" style="101" bestFit="1" customWidth="1"/>
    <col min="9747" max="9747" width="2" style="101" customWidth="1"/>
    <col min="9748" max="9750" width="14.28515625" style="101" bestFit="1" customWidth="1"/>
    <col min="9751" max="9752" width="11.5703125" style="101" bestFit="1" customWidth="1"/>
    <col min="9753" max="9984" width="9.140625" style="101"/>
    <col min="9985" max="9985" width="12.5703125" style="101" customWidth="1"/>
    <col min="9986" max="9986" width="2" style="101" customWidth="1"/>
    <col min="9987" max="9987" width="24.140625" style="101" customWidth="1"/>
    <col min="9988" max="9988" width="11.85546875" style="101" customWidth="1"/>
    <col min="9989" max="9989" width="16.140625" style="101" bestFit="1" customWidth="1"/>
    <col min="9990" max="9990" width="2" style="101" customWidth="1"/>
    <col min="9991" max="9991" width="16.85546875" style="101" bestFit="1" customWidth="1"/>
    <col min="9992" max="9992" width="2" style="101" customWidth="1"/>
    <col min="9993" max="9993" width="12.28515625" style="101" bestFit="1" customWidth="1"/>
    <col min="9994" max="9994" width="2" style="101" customWidth="1"/>
    <col min="9995" max="9995" width="16.42578125" style="101" bestFit="1" customWidth="1"/>
    <col min="9996" max="9996" width="2" style="101" customWidth="1"/>
    <col min="9997" max="9997" width="16.42578125" style="101" bestFit="1" customWidth="1"/>
    <col min="9998" max="9998" width="2" style="101" customWidth="1"/>
    <col min="9999" max="9999" width="15" style="101" bestFit="1" customWidth="1"/>
    <col min="10000" max="10000" width="3.42578125" style="101" customWidth="1"/>
    <col min="10001" max="10001" width="14.28515625" style="101" bestFit="1" customWidth="1"/>
    <col min="10002" max="10002" width="13.140625" style="101" bestFit="1" customWidth="1"/>
    <col min="10003" max="10003" width="2" style="101" customWidth="1"/>
    <col min="10004" max="10006" width="14.28515625" style="101" bestFit="1" customWidth="1"/>
    <col min="10007" max="10008" width="11.5703125" style="101" bestFit="1" customWidth="1"/>
    <col min="10009" max="10240" width="9.140625" style="101"/>
    <col min="10241" max="10241" width="12.5703125" style="101" customWidth="1"/>
    <col min="10242" max="10242" width="2" style="101" customWidth="1"/>
    <col min="10243" max="10243" width="24.140625" style="101" customWidth="1"/>
    <col min="10244" max="10244" width="11.85546875" style="101" customWidth="1"/>
    <col min="10245" max="10245" width="16.140625" style="101" bestFit="1" customWidth="1"/>
    <col min="10246" max="10246" width="2" style="101" customWidth="1"/>
    <col min="10247" max="10247" width="16.85546875" style="101" bestFit="1" customWidth="1"/>
    <col min="10248" max="10248" width="2" style="101" customWidth="1"/>
    <col min="10249" max="10249" width="12.28515625" style="101" bestFit="1" customWidth="1"/>
    <col min="10250" max="10250" width="2" style="101" customWidth="1"/>
    <col min="10251" max="10251" width="16.42578125" style="101" bestFit="1" customWidth="1"/>
    <col min="10252" max="10252" width="2" style="101" customWidth="1"/>
    <col min="10253" max="10253" width="16.42578125" style="101" bestFit="1" customWidth="1"/>
    <col min="10254" max="10254" width="2" style="101" customWidth="1"/>
    <col min="10255" max="10255" width="15" style="101" bestFit="1" customWidth="1"/>
    <col min="10256" max="10256" width="3.42578125" style="101" customWidth="1"/>
    <col min="10257" max="10257" width="14.28515625" style="101" bestFit="1" customWidth="1"/>
    <col min="10258" max="10258" width="13.140625" style="101" bestFit="1" customWidth="1"/>
    <col min="10259" max="10259" width="2" style="101" customWidth="1"/>
    <col min="10260" max="10262" width="14.28515625" style="101" bestFit="1" customWidth="1"/>
    <col min="10263" max="10264" width="11.5703125" style="101" bestFit="1" customWidth="1"/>
    <col min="10265" max="10496" width="9.140625" style="101"/>
    <col min="10497" max="10497" width="12.5703125" style="101" customWidth="1"/>
    <col min="10498" max="10498" width="2" style="101" customWidth="1"/>
    <col min="10499" max="10499" width="24.140625" style="101" customWidth="1"/>
    <col min="10500" max="10500" width="11.85546875" style="101" customWidth="1"/>
    <col min="10501" max="10501" width="16.140625" style="101" bestFit="1" customWidth="1"/>
    <col min="10502" max="10502" width="2" style="101" customWidth="1"/>
    <col min="10503" max="10503" width="16.85546875" style="101" bestFit="1" customWidth="1"/>
    <col min="10504" max="10504" width="2" style="101" customWidth="1"/>
    <col min="10505" max="10505" width="12.28515625" style="101" bestFit="1" customWidth="1"/>
    <col min="10506" max="10506" width="2" style="101" customWidth="1"/>
    <col min="10507" max="10507" width="16.42578125" style="101" bestFit="1" customWidth="1"/>
    <col min="10508" max="10508" width="2" style="101" customWidth="1"/>
    <col min="10509" max="10509" width="16.42578125" style="101" bestFit="1" customWidth="1"/>
    <col min="10510" max="10510" width="2" style="101" customWidth="1"/>
    <col min="10511" max="10511" width="15" style="101" bestFit="1" customWidth="1"/>
    <col min="10512" max="10512" width="3.42578125" style="101" customWidth="1"/>
    <col min="10513" max="10513" width="14.28515625" style="101" bestFit="1" customWidth="1"/>
    <col min="10514" max="10514" width="13.140625" style="101" bestFit="1" customWidth="1"/>
    <col min="10515" max="10515" width="2" style="101" customWidth="1"/>
    <col min="10516" max="10518" width="14.28515625" style="101" bestFit="1" customWidth="1"/>
    <col min="10519" max="10520" width="11.5703125" style="101" bestFit="1" customWidth="1"/>
    <col min="10521" max="10752" width="9.140625" style="101"/>
    <col min="10753" max="10753" width="12.5703125" style="101" customWidth="1"/>
    <col min="10754" max="10754" width="2" style="101" customWidth="1"/>
    <col min="10755" max="10755" width="24.140625" style="101" customWidth="1"/>
    <col min="10756" max="10756" width="11.85546875" style="101" customWidth="1"/>
    <col min="10757" max="10757" width="16.140625" style="101" bestFit="1" customWidth="1"/>
    <col min="10758" max="10758" width="2" style="101" customWidth="1"/>
    <col min="10759" max="10759" width="16.85546875" style="101" bestFit="1" customWidth="1"/>
    <col min="10760" max="10760" width="2" style="101" customWidth="1"/>
    <col min="10761" max="10761" width="12.28515625" style="101" bestFit="1" customWidth="1"/>
    <col min="10762" max="10762" width="2" style="101" customWidth="1"/>
    <col min="10763" max="10763" width="16.42578125" style="101" bestFit="1" customWidth="1"/>
    <col min="10764" max="10764" width="2" style="101" customWidth="1"/>
    <col min="10765" max="10765" width="16.42578125" style="101" bestFit="1" customWidth="1"/>
    <col min="10766" max="10766" width="2" style="101" customWidth="1"/>
    <col min="10767" max="10767" width="15" style="101" bestFit="1" customWidth="1"/>
    <col min="10768" max="10768" width="3.42578125" style="101" customWidth="1"/>
    <col min="10769" max="10769" width="14.28515625" style="101" bestFit="1" customWidth="1"/>
    <col min="10770" max="10770" width="13.140625" style="101" bestFit="1" customWidth="1"/>
    <col min="10771" max="10771" width="2" style="101" customWidth="1"/>
    <col min="10772" max="10774" width="14.28515625" style="101" bestFit="1" customWidth="1"/>
    <col min="10775" max="10776" width="11.5703125" style="101" bestFit="1" customWidth="1"/>
    <col min="10777" max="11008" width="9.140625" style="101"/>
    <col min="11009" max="11009" width="12.5703125" style="101" customWidth="1"/>
    <col min="11010" max="11010" width="2" style="101" customWidth="1"/>
    <col min="11011" max="11011" width="24.140625" style="101" customWidth="1"/>
    <col min="11012" max="11012" width="11.85546875" style="101" customWidth="1"/>
    <col min="11013" max="11013" width="16.140625" style="101" bestFit="1" customWidth="1"/>
    <col min="11014" max="11014" width="2" style="101" customWidth="1"/>
    <col min="11015" max="11015" width="16.85546875" style="101" bestFit="1" customWidth="1"/>
    <col min="11016" max="11016" width="2" style="101" customWidth="1"/>
    <col min="11017" max="11017" width="12.28515625" style="101" bestFit="1" customWidth="1"/>
    <col min="11018" max="11018" width="2" style="101" customWidth="1"/>
    <col min="11019" max="11019" width="16.42578125" style="101" bestFit="1" customWidth="1"/>
    <col min="11020" max="11020" width="2" style="101" customWidth="1"/>
    <col min="11021" max="11021" width="16.42578125" style="101" bestFit="1" customWidth="1"/>
    <col min="11022" max="11022" width="2" style="101" customWidth="1"/>
    <col min="11023" max="11023" width="15" style="101" bestFit="1" customWidth="1"/>
    <col min="11024" max="11024" width="3.42578125" style="101" customWidth="1"/>
    <col min="11025" max="11025" width="14.28515625" style="101" bestFit="1" customWidth="1"/>
    <col min="11026" max="11026" width="13.140625" style="101" bestFit="1" customWidth="1"/>
    <col min="11027" max="11027" width="2" style="101" customWidth="1"/>
    <col min="11028" max="11030" width="14.28515625" style="101" bestFit="1" customWidth="1"/>
    <col min="11031" max="11032" width="11.5703125" style="101" bestFit="1" customWidth="1"/>
    <col min="11033" max="11264" width="9.140625" style="101"/>
    <col min="11265" max="11265" width="12.5703125" style="101" customWidth="1"/>
    <col min="11266" max="11266" width="2" style="101" customWidth="1"/>
    <col min="11267" max="11267" width="24.140625" style="101" customWidth="1"/>
    <col min="11268" max="11268" width="11.85546875" style="101" customWidth="1"/>
    <col min="11269" max="11269" width="16.140625" style="101" bestFit="1" customWidth="1"/>
    <col min="11270" max="11270" width="2" style="101" customWidth="1"/>
    <col min="11271" max="11271" width="16.85546875" style="101" bestFit="1" customWidth="1"/>
    <col min="11272" max="11272" width="2" style="101" customWidth="1"/>
    <col min="11273" max="11273" width="12.28515625" style="101" bestFit="1" customWidth="1"/>
    <col min="11274" max="11274" width="2" style="101" customWidth="1"/>
    <col min="11275" max="11275" width="16.42578125" style="101" bestFit="1" customWidth="1"/>
    <col min="11276" max="11276" width="2" style="101" customWidth="1"/>
    <col min="11277" max="11277" width="16.42578125" style="101" bestFit="1" customWidth="1"/>
    <col min="11278" max="11278" width="2" style="101" customWidth="1"/>
    <col min="11279" max="11279" width="15" style="101" bestFit="1" customWidth="1"/>
    <col min="11280" max="11280" width="3.42578125" style="101" customWidth="1"/>
    <col min="11281" max="11281" width="14.28515625" style="101" bestFit="1" customWidth="1"/>
    <col min="11282" max="11282" width="13.140625" style="101" bestFit="1" customWidth="1"/>
    <col min="11283" max="11283" width="2" style="101" customWidth="1"/>
    <col min="11284" max="11286" width="14.28515625" style="101" bestFit="1" customWidth="1"/>
    <col min="11287" max="11288" width="11.5703125" style="101" bestFit="1" customWidth="1"/>
    <col min="11289" max="11520" width="9.140625" style="101"/>
    <col min="11521" max="11521" width="12.5703125" style="101" customWidth="1"/>
    <col min="11522" max="11522" width="2" style="101" customWidth="1"/>
    <col min="11523" max="11523" width="24.140625" style="101" customWidth="1"/>
    <col min="11524" max="11524" width="11.85546875" style="101" customWidth="1"/>
    <col min="11525" max="11525" width="16.140625" style="101" bestFit="1" customWidth="1"/>
    <col min="11526" max="11526" width="2" style="101" customWidth="1"/>
    <col min="11527" max="11527" width="16.85546875" style="101" bestFit="1" customWidth="1"/>
    <col min="11528" max="11528" width="2" style="101" customWidth="1"/>
    <col min="11529" max="11529" width="12.28515625" style="101" bestFit="1" customWidth="1"/>
    <col min="11530" max="11530" width="2" style="101" customWidth="1"/>
    <col min="11531" max="11531" width="16.42578125" style="101" bestFit="1" customWidth="1"/>
    <col min="11532" max="11532" width="2" style="101" customWidth="1"/>
    <col min="11533" max="11533" width="16.42578125" style="101" bestFit="1" customWidth="1"/>
    <col min="11534" max="11534" width="2" style="101" customWidth="1"/>
    <col min="11535" max="11535" width="15" style="101" bestFit="1" customWidth="1"/>
    <col min="11536" max="11536" width="3.42578125" style="101" customWidth="1"/>
    <col min="11537" max="11537" width="14.28515625" style="101" bestFit="1" customWidth="1"/>
    <col min="11538" max="11538" width="13.140625" style="101" bestFit="1" customWidth="1"/>
    <col min="11539" max="11539" width="2" style="101" customWidth="1"/>
    <col min="11540" max="11542" width="14.28515625" style="101" bestFit="1" customWidth="1"/>
    <col min="11543" max="11544" width="11.5703125" style="101" bestFit="1" customWidth="1"/>
    <col min="11545" max="11776" width="9.140625" style="101"/>
    <col min="11777" max="11777" width="12.5703125" style="101" customWidth="1"/>
    <col min="11778" max="11778" width="2" style="101" customWidth="1"/>
    <col min="11779" max="11779" width="24.140625" style="101" customWidth="1"/>
    <col min="11780" max="11780" width="11.85546875" style="101" customWidth="1"/>
    <col min="11781" max="11781" width="16.140625" style="101" bestFit="1" customWidth="1"/>
    <col min="11782" max="11782" width="2" style="101" customWidth="1"/>
    <col min="11783" max="11783" width="16.85546875" style="101" bestFit="1" customWidth="1"/>
    <col min="11784" max="11784" width="2" style="101" customWidth="1"/>
    <col min="11785" max="11785" width="12.28515625" style="101" bestFit="1" customWidth="1"/>
    <col min="11786" max="11786" width="2" style="101" customWidth="1"/>
    <col min="11787" max="11787" width="16.42578125" style="101" bestFit="1" customWidth="1"/>
    <col min="11788" max="11788" width="2" style="101" customWidth="1"/>
    <col min="11789" max="11789" width="16.42578125" style="101" bestFit="1" customWidth="1"/>
    <col min="11790" max="11790" width="2" style="101" customWidth="1"/>
    <col min="11791" max="11791" width="15" style="101" bestFit="1" customWidth="1"/>
    <col min="11792" max="11792" width="3.42578125" style="101" customWidth="1"/>
    <col min="11793" max="11793" width="14.28515625" style="101" bestFit="1" customWidth="1"/>
    <col min="11794" max="11794" width="13.140625" style="101" bestFit="1" customWidth="1"/>
    <col min="11795" max="11795" width="2" style="101" customWidth="1"/>
    <col min="11796" max="11798" width="14.28515625" style="101" bestFit="1" customWidth="1"/>
    <col min="11799" max="11800" width="11.5703125" style="101" bestFit="1" customWidth="1"/>
    <col min="11801" max="12032" width="9.140625" style="101"/>
    <col min="12033" max="12033" width="12.5703125" style="101" customWidth="1"/>
    <col min="12034" max="12034" width="2" style="101" customWidth="1"/>
    <col min="12035" max="12035" width="24.140625" style="101" customWidth="1"/>
    <col min="12036" max="12036" width="11.85546875" style="101" customWidth="1"/>
    <col min="12037" max="12037" width="16.140625" style="101" bestFit="1" customWidth="1"/>
    <col min="12038" max="12038" width="2" style="101" customWidth="1"/>
    <col min="12039" max="12039" width="16.85546875" style="101" bestFit="1" customWidth="1"/>
    <col min="12040" max="12040" width="2" style="101" customWidth="1"/>
    <col min="12041" max="12041" width="12.28515625" style="101" bestFit="1" customWidth="1"/>
    <col min="12042" max="12042" width="2" style="101" customWidth="1"/>
    <col min="12043" max="12043" width="16.42578125" style="101" bestFit="1" customWidth="1"/>
    <col min="12044" max="12044" width="2" style="101" customWidth="1"/>
    <col min="12045" max="12045" width="16.42578125" style="101" bestFit="1" customWidth="1"/>
    <col min="12046" max="12046" width="2" style="101" customWidth="1"/>
    <col min="12047" max="12047" width="15" style="101" bestFit="1" customWidth="1"/>
    <col min="12048" max="12048" width="3.42578125" style="101" customWidth="1"/>
    <col min="12049" max="12049" width="14.28515625" style="101" bestFit="1" customWidth="1"/>
    <col min="12050" max="12050" width="13.140625" style="101" bestFit="1" customWidth="1"/>
    <col min="12051" max="12051" width="2" style="101" customWidth="1"/>
    <col min="12052" max="12054" width="14.28515625" style="101" bestFit="1" customWidth="1"/>
    <col min="12055" max="12056" width="11.5703125" style="101" bestFit="1" customWidth="1"/>
    <col min="12057" max="12288" width="9.140625" style="101"/>
    <col min="12289" max="12289" width="12.5703125" style="101" customWidth="1"/>
    <col min="12290" max="12290" width="2" style="101" customWidth="1"/>
    <col min="12291" max="12291" width="24.140625" style="101" customWidth="1"/>
    <col min="12292" max="12292" width="11.85546875" style="101" customWidth="1"/>
    <col min="12293" max="12293" width="16.140625" style="101" bestFit="1" customWidth="1"/>
    <col min="12294" max="12294" width="2" style="101" customWidth="1"/>
    <col min="12295" max="12295" width="16.85546875" style="101" bestFit="1" customWidth="1"/>
    <col min="12296" max="12296" width="2" style="101" customWidth="1"/>
    <col min="12297" max="12297" width="12.28515625" style="101" bestFit="1" customWidth="1"/>
    <col min="12298" max="12298" width="2" style="101" customWidth="1"/>
    <col min="12299" max="12299" width="16.42578125" style="101" bestFit="1" customWidth="1"/>
    <col min="12300" max="12300" width="2" style="101" customWidth="1"/>
    <col min="12301" max="12301" width="16.42578125" style="101" bestFit="1" customWidth="1"/>
    <col min="12302" max="12302" width="2" style="101" customWidth="1"/>
    <col min="12303" max="12303" width="15" style="101" bestFit="1" customWidth="1"/>
    <col min="12304" max="12304" width="3.42578125" style="101" customWidth="1"/>
    <col min="12305" max="12305" width="14.28515625" style="101" bestFit="1" customWidth="1"/>
    <col min="12306" max="12306" width="13.140625" style="101" bestFit="1" customWidth="1"/>
    <col min="12307" max="12307" width="2" style="101" customWidth="1"/>
    <col min="12308" max="12310" width="14.28515625" style="101" bestFit="1" customWidth="1"/>
    <col min="12311" max="12312" width="11.5703125" style="101" bestFit="1" customWidth="1"/>
    <col min="12313" max="12544" width="9.140625" style="101"/>
    <col min="12545" max="12545" width="12.5703125" style="101" customWidth="1"/>
    <col min="12546" max="12546" width="2" style="101" customWidth="1"/>
    <col min="12547" max="12547" width="24.140625" style="101" customWidth="1"/>
    <col min="12548" max="12548" width="11.85546875" style="101" customWidth="1"/>
    <col min="12549" max="12549" width="16.140625" style="101" bestFit="1" customWidth="1"/>
    <col min="12550" max="12550" width="2" style="101" customWidth="1"/>
    <col min="12551" max="12551" width="16.85546875" style="101" bestFit="1" customWidth="1"/>
    <col min="12552" max="12552" width="2" style="101" customWidth="1"/>
    <col min="12553" max="12553" width="12.28515625" style="101" bestFit="1" customWidth="1"/>
    <col min="12554" max="12554" width="2" style="101" customWidth="1"/>
    <col min="12555" max="12555" width="16.42578125" style="101" bestFit="1" customWidth="1"/>
    <col min="12556" max="12556" width="2" style="101" customWidth="1"/>
    <col min="12557" max="12557" width="16.42578125" style="101" bestFit="1" customWidth="1"/>
    <col min="12558" max="12558" width="2" style="101" customWidth="1"/>
    <col min="12559" max="12559" width="15" style="101" bestFit="1" customWidth="1"/>
    <col min="12560" max="12560" width="3.42578125" style="101" customWidth="1"/>
    <col min="12561" max="12561" width="14.28515625" style="101" bestFit="1" customWidth="1"/>
    <col min="12562" max="12562" width="13.140625" style="101" bestFit="1" customWidth="1"/>
    <col min="12563" max="12563" width="2" style="101" customWidth="1"/>
    <col min="12564" max="12566" width="14.28515625" style="101" bestFit="1" customWidth="1"/>
    <col min="12567" max="12568" width="11.5703125" style="101" bestFit="1" customWidth="1"/>
    <col min="12569" max="12800" width="9.140625" style="101"/>
    <col min="12801" max="12801" width="12.5703125" style="101" customWidth="1"/>
    <col min="12802" max="12802" width="2" style="101" customWidth="1"/>
    <col min="12803" max="12803" width="24.140625" style="101" customWidth="1"/>
    <col min="12804" max="12804" width="11.85546875" style="101" customWidth="1"/>
    <col min="12805" max="12805" width="16.140625" style="101" bestFit="1" customWidth="1"/>
    <col min="12806" max="12806" width="2" style="101" customWidth="1"/>
    <col min="12807" max="12807" width="16.85546875" style="101" bestFit="1" customWidth="1"/>
    <col min="12808" max="12808" width="2" style="101" customWidth="1"/>
    <col min="12809" max="12809" width="12.28515625" style="101" bestFit="1" customWidth="1"/>
    <col min="12810" max="12810" width="2" style="101" customWidth="1"/>
    <col min="12811" max="12811" width="16.42578125" style="101" bestFit="1" customWidth="1"/>
    <col min="12812" max="12812" width="2" style="101" customWidth="1"/>
    <col min="12813" max="12813" width="16.42578125" style="101" bestFit="1" customWidth="1"/>
    <col min="12814" max="12814" width="2" style="101" customWidth="1"/>
    <col min="12815" max="12815" width="15" style="101" bestFit="1" customWidth="1"/>
    <col min="12816" max="12816" width="3.42578125" style="101" customWidth="1"/>
    <col min="12817" max="12817" width="14.28515625" style="101" bestFit="1" customWidth="1"/>
    <col min="12818" max="12818" width="13.140625" style="101" bestFit="1" customWidth="1"/>
    <col min="12819" max="12819" width="2" style="101" customWidth="1"/>
    <col min="12820" max="12822" width="14.28515625" style="101" bestFit="1" customWidth="1"/>
    <col min="12823" max="12824" width="11.5703125" style="101" bestFit="1" customWidth="1"/>
    <col min="12825" max="13056" width="9.140625" style="101"/>
    <col min="13057" max="13057" width="12.5703125" style="101" customWidth="1"/>
    <col min="13058" max="13058" width="2" style="101" customWidth="1"/>
    <col min="13059" max="13059" width="24.140625" style="101" customWidth="1"/>
    <col min="13060" max="13060" width="11.85546875" style="101" customWidth="1"/>
    <col min="13061" max="13061" width="16.140625" style="101" bestFit="1" customWidth="1"/>
    <col min="13062" max="13062" width="2" style="101" customWidth="1"/>
    <col min="13063" max="13063" width="16.85546875" style="101" bestFit="1" customWidth="1"/>
    <col min="13064" max="13064" width="2" style="101" customWidth="1"/>
    <col min="13065" max="13065" width="12.28515625" style="101" bestFit="1" customWidth="1"/>
    <col min="13066" max="13066" width="2" style="101" customWidth="1"/>
    <col min="13067" max="13067" width="16.42578125" style="101" bestFit="1" customWidth="1"/>
    <col min="13068" max="13068" width="2" style="101" customWidth="1"/>
    <col min="13069" max="13069" width="16.42578125" style="101" bestFit="1" customWidth="1"/>
    <col min="13070" max="13070" width="2" style="101" customWidth="1"/>
    <col min="13071" max="13071" width="15" style="101" bestFit="1" customWidth="1"/>
    <col min="13072" max="13072" width="3.42578125" style="101" customWidth="1"/>
    <col min="13073" max="13073" width="14.28515625" style="101" bestFit="1" customWidth="1"/>
    <col min="13074" max="13074" width="13.140625" style="101" bestFit="1" customWidth="1"/>
    <col min="13075" max="13075" width="2" style="101" customWidth="1"/>
    <col min="13076" max="13078" width="14.28515625" style="101" bestFit="1" customWidth="1"/>
    <col min="13079" max="13080" width="11.5703125" style="101" bestFit="1" customWidth="1"/>
    <col min="13081" max="13312" width="9.140625" style="101"/>
    <col min="13313" max="13313" width="12.5703125" style="101" customWidth="1"/>
    <col min="13314" max="13314" width="2" style="101" customWidth="1"/>
    <col min="13315" max="13315" width="24.140625" style="101" customWidth="1"/>
    <col min="13316" max="13316" width="11.85546875" style="101" customWidth="1"/>
    <col min="13317" max="13317" width="16.140625" style="101" bestFit="1" customWidth="1"/>
    <col min="13318" max="13318" width="2" style="101" customWidth="1"/>
    <col min="13319" max="13319" width="16.85546875" style="101" bestFit="1" customWidth="1"/>
    <col min="13320" max="13320" width="2" style="101" customWidth="1"/>
    <col min="13321" max="13321" width="12.28515625" style="101" bestFit="1" customWidth="1"/>
    <col min="13322" max="13322" width="2" style="101" customWidth="1"/>
    <col min="13323" max="13323" width="16.42578125" style="101" bestFit="1" customWidth="1"/>
    <col min="13324" max="13324" width="2" style="101" customWidth="1"/>
    <col min="13325" max="13325" width="16.42578125" style="101" bestFit="1" customWidth="1"/>
    <col min="13326" max="13326" width="2" style="101" customWidth="1"/>
    <col min="13327" max="13327" width="15" style="101" bestFit="1" customWidth="1"/>
    <col min="13328" max="13328" width="3.42578125" style="101" customWidth="1"/>
    <col min="13329" max="13329" width="14.28515625" style="101" bestFit="1" customWidth="1"/>
    <col min="13330" max="13330" width="13.140625" style="101" bestFit="1" customWidth="1"/>
    <col min="13331" max="13331" width="2" style="101" customWidth="1"/>
    <col min="13332" max="13334" width="14.28515625" style="101" bestFit="1" customWidth="1"/>
    <col min="13335" max="13336" width="11.5703125" style="101" bestFit="1" customWidth="1"/>
    <col min="13337" max="13568" width="9.140625" style="101"/>
    <col min="13569" max="13569" width="12.5703125" style="101" customWidth="1"/>
    <col min="13570" max="13570" width="2" style="101" customWidth="1"/>
    <col min="13571" max="13571" width="24.140625" style="101" customWidth="1"/>
    <col min="13572" max="13572" width="11.85546875" style="101" customWidth="1"/>
    <col min="13573" max="13573" width="16.140625" style="101" bestFit="1" customWidth="1"/>
    <col min="13574" max="13574" width="2" style="101" customWidth="1"/>
    <col min="13575" max="13575" width="16.85546875" style="101" bestFit="1" customWidth="1"/>
    <col min="13576" max="13576" width="2" style="101" customWidth="1"/>
    <col min="13577" max="13577" width="12.28515625" style="101" bestFit="1" customWidth="1"/>
    <col min="13578" max="13578" width="2" style="101" customWidth="1"/>
    <col min="13579" max="13579" width="16.42578125" style="101" bestFit="1" customWidth="1"/>
    <col min="13580" max="13580" width="2" style="101" customWidth="1"/>
    <col min="13581" max="13581" width="16.42578125" style="101" bestFit="1" customWidth="1"/>
    <col min="13582" max="13582" width="2" style="101" customWidth="1"/>
    <col min="13583" max="13583" width="15" style="101" bestFit="1" customWidth="1"/>
    <col min="13584" max="13584" width="3.42578125" style="101" customWidth="1"/>
    <col min="13585" max="13585" width="14.28515625" style="101" bestFit="1" customWidth="1"/>
    <col min="13586" max="13586" width="13.140625" style="101" bestFit="1" customWidth="1"/>
    <col min="13587" max="13587" width="2" style="101" customWidth="1"/>
    <col min="13588" max="13590" width="14.28515625" style="101" bestFit="1" customWidth="1"/>
    <col min="13591" max="13592" width="11.5703125" style="101" bestFit="1" customWidth="1"/>
    <col min="13593" max="13824" width="9.140625" style="101"/>
    <col min="13825" max="13825" width="12.5703125" style="101" customWidth="1"/>
    <col min="13826" max="13826" width="2" style="101" customWidth="1"/>
    <col min="13827" max="13827" width="24.140625" style="101" customWidth="1"/>
    <col min="13828" max="13828" width="11.85546875" style="101" customWidth="1"/>
    <col min="13829" max="13829" width="16.140625" style="101" bestFit="1" customWidth="1"/>
    <col min="13830" max="13830" width="2" style="101" customWidth="1"/>
    <col min="13831" max="13831" width="16.85546875" style="101" bestFit="1" customWidth="1"/>
    <col min="13832" max="13832" width="2" style="101" customWidth="1"/>
    <col min="13833" max="13833" width="12.28515625" style="101" bestFit="1" customWidth="1"/>
    <col min="13834" max="13834" width="2" style="101" customWidth="1"/>
    <col min="13835" max="13835" width="16.42578125" style="101" bestFit="1" customWidth="1"/>
    <col min="13836" max="13836" width="2" style="101" customWidth="1"/>
    <col min="13837" max="13837" width="16.42578125" style="101" bestFit="1" customWidth="1"/>
    <col min="13838" max="13838" width="2" style="101" customWidth="1"/>
    <col min="13839" max="13839" width="15" style="101" bestFit="1" customWidth="1"/>
    <col min="13840" max="13840" width="3.42578125" style="101" customWidth="1"/>
    <col min="13841" max="13841" width="14.28515625" style="101" bestFit="1" customWidth="1"/>
    <col min="13842" max="13842" width="13.140625" style="101" bestFit="1" customWidth="1"/>
    <col min="13843" max="13843" width="2" style="101" customWidth="1"/>
    <col min="13844" max="13846" width="14.28515625" style="101" bestFit="1" customWidth="1"/>
    <col min="13847" max="13848" width="11.5703125" style="101" bestFit="1" customWidth="1"/>
    <col min="13849" max="14080" width="9.140625" style="101"/>
    <col min="14081" max="14081" width="12.5703125" style="101" customWidth="1"/>
    <col min="14082" max="14082" width="2" style="101" customWidth="1"/>
    <col min="14083" max="14083" width="24.140625" style="101" customWidth="1"/>
    <col min="14084" max="14084" width="11.85546875" style="101" customWidth="1"/>
    <col min="14085" max="14085" width="16.140625" style="101" bestFit="1" customWidth="1"/>
    <col min="14086" max="14086" width="2" style="101" customWidth="1"/>
    <col min="14087" max="14087" width="16.85546875" style="101" bestFit="1" customWidth="1"/>
    <col min="14088" max="14088" width="2" style="101" customWidth="1"/>
    <col min="14089" max="14089" width="12.28515625" style="101" bestFit="1" customWidth="1"/>
    <col min="14090" max="14090" width="2" style="101" customWidth="1"/>
    <col min="14091" max="14091" width="16.42578125" style="101" bestFit="1" customWidth="1"/>
    <col min="14092" max="14092" width="2" style="101" customWidth="1"/>
    <col min="14093" max="14093" width="16.42578125" style="101" bestFit="1" customWidth="1"/>
    <col min="14094" max="14094" width="2" style="101" customWidth="1"/>
    <col min="14095" max="14095" width="15" style="101" bestFit="1" customWidth="1"/>
    <col min="14096" max="14096" width="3.42578125" style="101" customWidth="1"/>
    <col min="14097" max="14097" width="14.28515625" style="101" bestFit="1" customWidth="1"/>
    <col min="14098" max="14098" width="13.140625" style="101" bestFit="1" customWidth="1"/>
    <col min="14099" max="14099" width="2" style="101" customWidth="1"/>
    <col min="14100" max="14102" width="14.28515625" style="101" bestFit="1" customWidth="1"/>
    <col min="14103" max="14104" width="11.5703125" style="101" bestFit="1" customWidth="1"/>
    <col min="14105" max="14336" width="9.140625" style="101"/>
    <col min="14337" max="14337" width="12.5703125" style="101" customWidth="1"/>
    <col min="14338" max="14338" width="2" style="101" customWidth="1"/>
    <col min="14339" max="14339" width="24.140625" style="101" customWidth="1"/>
    <col min="14340" max="14340" width="11.85546875" style="101" customWidth="1"/>
    <col min="14341" max="14341" width="16.140625" style="101" bestFit="1" customWidth="1"/>
    <col min="14342" max="14342" width="2" style="101" customWidth="1"/>
    <col min="14343" max="14343" width="16.85546875" style="101" bestFit="1" customWidth="1"/>
    <col min="14344" max="14344" width="2" style="101" customWidth="1"/>
    <col min="14345" max="14345" width="12.28515625" style="101" bestFit="1" customWidth="1"/>
    <col min="14346" max="14346" width="2" style="101" customWidth="1"/>
    <col min="14347" max="14347" width="16.42578125" style="101" bestFit="1" customWidth="1"/>
    <col min="14348" max="14348" width="2" style="101" customWidth="1"/>
    <col min="14349" max="14349" width="16.42578125" style="101" bestFit="1" customWidth="1"/>
    <col min="14350" max="14350" width="2" style="101" customWidth="1"/>
    <col min="14351" max="14351" width="15" style="101" bestFit="1" customWidth="1"/>
    <col min="14352" max="14352" width="3.42578125" style="101" customWidth="1"/>
    <col min="14353" max="14353" width="14.28515625" style="101" bestFit="1" customWidth="1"/>
    <col min="14354" max="14354" width="13.140625" style="101" bestFit="1" customWidth="1"/>
    <col min="14355" max="14355" width="2" style="101" customWidth="1"/>
    <col min="14356" max="14358" width="14.28515625" style="101" bestFit="1" customWidth="1"/>
    <col min="14359" max="14360" width="11.5703125" style="101" bestFit="1" customWidth="1"/>
    <col min="14361" max="14592" width="9.140625" style="101"/>
    <col min="14593" max="14593" width="12.5703125" style="101" customWidth="1"/>
    <col min="14594" max="14594" width="2" style="101" customWidth="1"/>
    <col min="14595" max="14595" width="24.140625" style="101" customWidth="1"/>
    <col min="14596" max="14596" width="11.85546875" style="101" customWidth="1"/>
    <col min="14597" max="14597" width="16.140625" style="101" bestFit="1" customWidth="1"/>
    <col min="14598" max="14598" width="2" style="101" customWidth="1"/>
    <col min="14599" max="14599" width="16.85546875" style="101" bestFit="1" customWidth="1"/>
    <col min="14600" max="14600" width="2" style="101" customWidth="1"/>
    <col min="14601" max="14601" width="12.28515625" style="101" bestFit="1" customWidth="1"/>
    <col min="14602" max="14602" width="2" style="101" customWidth="1"/>
    <col min="14603" max="14603" width="16.42578125" style="101" bestFit="1" customWidth="1"/>
    <col min="14604" max="14604" width="2" style="101" customWidth="1"/>
    <col min="14605" max="14605" width="16.42578125" style="101" bestFit="1" customWidth="1"/>
    <col min="14606" max="14606" width="2" style="101" customWidth="1"/>
    <col min="14607" max="14607" width="15" style="101" bestFit="1" customWidth="1"/>
    <col min="14608" max="14608" width="3.42578125" style="101" customWidth="1"/>
    <col min="14609" max="14609" width="14.28515625" style="101" bestFit="1" customWidth="1"/>
    <col min="14610" max="14610" width="13.140625" style="101" bestFit="1" customWidth="1"/>
    <col min="14611" max="14611" width="2" style="101" customWidth="1"/>
    <col min="14612" max="14614" width="14.28515625" style="101" bestFit="1" customWidth="1"/>
    <col min="14615" max="14616" width="11.5703125" style="101" bestFit="1" customWidth="1"/>
    <col min="14617" max="14848" width="9.140625" style="101"/>
    <col min="14849" max="14849" width="12.5703125" style="101" customWidth="1"/>
    <col min="14850" max="14850" width="2" style="101" customWidth="1"/>
    <col min="14851" max="14851" width="24.140625" style="101" customWidth="1"/>
    <col min="14852" max="14852" width="11.85546875" style="101" customWidth="1"/>
    <col min="14853" max="14853" width="16.140625" style="101" bestFit="1" customWidth="1"/>
    <col min="14854" max="14854" width="2" style="101" customWidth="1"/>
    <col min="14855" max="14855" width="16.85546875" style="101" bestFit="1" customWidth="1"/>
    <col min="14856" max="14856" width="2" style="101" customWidth="1"/>
    <col min="14857" max="14857" width="12.28515625" style="101" bestFit="1" customWidth="1"/>
    <col min="14858" max="14858" width="2" style="101" customWidth="1"/>
    <col min="14859" max="14859" width="16.42578125" style="101" bestFit="1" customWidth="1"/>
    <col min="14860" max="14860" width="2" style="101" customWidth="1"/>
    <col min="14861" max="14861" width="16.42578125" style="101" bestFit="1" customWidth="1"/>
    <col min="14862" max="14862" width="2" style="101" customWidth="1"/>
    <col min="14863" max="14863" width="15" style="101" bestFit="1" customWidth="1"/>
    <col min="14864" max="14864" width="3.42578125" style="101" customWidth="1"/>
    <col min="14865" max="14865" width="14.28515625" style="101" bestFit="1" customWidth="1"/>
    <col min="14866" max="14866" width="13.140625" style="101" bestFit="1" customWidth="1"/>
    <col min="14867" max="14867" width="2" style="101" customWidth="1"/>
    <col min="14868" max="14870" width="14.28515625" style="101" bestFit="1" customWidth="1"/>
    <col min="14871" max="14872" width="11.5703125" style="101" bestFit="1" customWidth="1"/>
    <col min="14873" max="15104" width="9.140625" style="101"/>
    <col min="15105" max="15105" width="12.5703125" style="101" customWidth="1"/>
    <col min="15106" max="15106" width="2" style="101" customWidth="1"/>
    <col min="15107" max="15107" width="24.140625" style="101" customWidth="1"/>
    <col min="15108" max="15108" width="11.85546875" style="101" customWidth="1"/>
    <col min="15109" max="15109" width="16.140625" style="101" bestFit="1" customWidth="1"/>
    <col min="15110" max="15110" width="2" style="101" customWidth="1"/>
    <col min="15111" max="15111" width="16.85546875" style="101" bestFit="1" customWidth="1"/>
    <col min="15112" max="15112" width="2" style="101" customWidth="1"/>
    <col min="15113" max="15113" width="12.28515625" style="101" bestFit="1" customWidth="1"/>
    <col min="15114" max="15114" width="2" style="101" customWidth="1"/>
    <col min="15115" max="15115" width="16.42578125" style="101" bestFit="1" customWidth="1"/>
    <col min="15116" max="15116" width="2" style="101" customWidth="1"/>
    <col min="15117" max="15117" width="16.42578125" style="101" bestFit="1" customWidth="1"/>
    <col min="15118" max="15118" width="2" style="101" customWidth="1"/>
    <col min="15119" max="15119" width="15" style="101" bestFit="1" customWidth="1"/>
    <col min="15120" max="15120" width="3.42578125" style="101" customWidth="1"/>
    <col min="15121" max="15121" width="14.28515625" style="101" bestFit="1" customWidth="1"/>
    <col min="15122" max="15122" width="13.140625" style="101" bestFit="1" customWidth="1"/>
    <col min="15123" max="15123" width="2" style="101" customWidth="1"/>
    <col min="15124" max="15126" width="14.28515625" style="101" bestFit="1" customWidth="1"/>
    <col min="15127" max="15128" width="11.5703125" style="101" bestFit="1" customWidth="1"/>
    <col min="15129" max="15360" width="9.140625" style="101"/>
    <col min="15361" max="15361" width="12.5703125" style="101" customWidth="1"/>
    <col min="15362" max="15362" width="2" style="101" customWidth="1"/>
    <col min="15363" max="15363" width="24.140625" style="101" customWidth="1"/>
    <col min="15364" max="15364" width="11.85546875" style="101" customWidth="1"/>
    <col min="15365" max="15365" width="16.140625" style="101" bestFit="1" customWidth="1"/>
    <col min="15366" max="15366" width="2" style="101" customWidth="1"/>
    <col min="15367" max="15367" width="16.85546875" style="101" bestFit="1" customWidth="1"/>
    <col min="15368" max="15368" width="2" style="101" customWidth="1"/>
    <col min="15369" max="15369" width="12.28515625" style="101" bestFit="1" customWidth="1"/>
    <col min="15370" max="15370" width="2" style="101" customWidth="1"/>
    <col min="15371" max="15371" width="16.42578125" style="101" bestFit="1" customWidth="1"/>
    <col min="15372" max="15372" width="2" style="101" customWidth="1"/>
    <col min="15373" max="15373" width="16.42578125" style="101" bestFit="1" customWidth="1"/>
    <col min="15374" max="15374" width="2" style="101" customWidth="1"/>
    <col min="15375" max="15375" width="15" style="101" bestFit="1" customWidth="1"/>
    <col min="15376" max="15376" width="3.42578125" style="101" customWidth="1"/>
    <col min="15377" max="15377" width="14.28515625" style="101" bestFit="1" customWidth="1"/>
    <col min="15378" max="15378" width="13.140625" style="101" bestFit="1" customWidth="1"/>
    <col min="15379" max="15379" width="2" style="101" customWidth="1"/>
    <col min="15380" max="15382" width="14.28515625" style="101" bestFit="1" customWidth="1"/>
    <col min="15383" max="15384" width="11.5703125" style="101" bestFit="1" customWidth="1"/>
    <col min="15385" max="15616" width="9.140625" style="101"/>
    <col min="15617" max="15617" width="12.5703125" style="101" customWidth="1"/>
    <col min="15618" max="15618" width="2" style="101" customWidth="1"/>
    <col min="15619" max="15619" width="24.140625" style="101" customWidth="1"/>
    <col min="15620" max="15620" width="11.85546875" style="101" customWidth="1"/>
    <col min="15621" max="15621" width="16.140625" style="101" bestFit="1" customWidth="1"/>
    <col min="15622" max="15622" width="2" style="101" customWidth="1"/>
    <col min="15623" max="15623" width="16.85546875" style="101" bestFit="1" customWidth="1"/>
    <col min="15624" max="15624" width="2" style="101" customWidth="1"/>
    <col min="15625" max="15625" width="12.28515625" style="101" bestFit="1" customWidth="1"/>
    <col min="15626" max="15626" width="2" style="101" customWidth="1"/>
    <col min="15627" max="15627" width="16.42578125" style="101" bestFit="1" customWidth="1"/>
    <col min="15628" max="15628" width="2" style="101" customWidth="1"/>
    <col min="15629" max="15629" width="16.42578125" style="101" bestFit="1" customWidth="1"/>
    <col min="15630" max="15630" width="2" style="101" customWidth="1"/>
    <col min="15631" max="15631" width="15" style="101" bestFit="1" customWidth="1"/>
    <col min="15632" max="15632" width="3.42578125" style="101" customWidth="1"/>
    <col min="15633" max="15633" width="14.28515625" style="101" bestFit="1" customWidth="1"/>
    <col min="15634" max="15634" width="13.140625" style="101" bestFit="1" customWidth="1"/>
    <col min="15635" max="15635" width="2" style="101" customWidth="1"/>
    <col min="15636" max="15638" width="14.28515625" style="101" bestFit="1" customWidth="1"/>
    <col min="15639" max="15640" width="11.5703125" style="101" bestFit="1" customWidth="1"/>
    <col min="15641" max="15872" width="9.140625" style="101"/>
    <col min="15873" max="15873" width="12.5703125" style="101" customWidth="1"/>
    <col min="15874" max="15874" width="2" style="101" customWidth="1"/>
    <col min="15875" max="15875" width="24.140625" style="101" customWidth="1"/>
    <col min="15876" max="15876" width="11.85546875" style="101" customWidth="1"/>
    <col min="15877" max="15877" width="16.140625" style="101" bestFit="1" customWidth="1"/>
    <col min="15878" max="15878" width="2" style="101" customWidth="1"/>
    <col min="15879" max="15879" width="16.85546875" style="101" bestFit="1" customWidth="1"/>
    <col min="15880" max="15880" width="2" style="101" customWidth="1"/>
    <col min="15881" max="15881" width="12.28515625" style="101" bestFit="1" customWidth="1"/>
    <col min="15882" max="15882" width="2" style="101" customWidth="1"/>
    <col min="15883" max="15883" width="16.42578125" style="101" bestFit="1" customWidth="1"/>
    <col min="15884" max="15884" width="2" style="101" customWidth="1"/>
    <col min="15885" max="15885" width="16.42578125" style="101" bestFit="1" customWidth="1"/>
    <col min="15886" max="15886" width="2" style="101" customWidth="1"/>
    <col min="15887" max="15887" width="15" style="101" bestFit="1" customWidth="1"/>
    <col min="15888" max="15888" width="3.42578125" style="101" customWidth="1"/>
    <col min="15889" max="15889" width="14.28515625" style="101" bestFit="1" customWidth="1"/>
    <col min="15890" max="15890" width="13.140625" style="101" bestFit="1" customWidth="1"/>
    <col min="15891" max="15891" width="2" style="101" customWidth="1"/>
    <col min="15892" max="15894" width="14.28515625" style="101" bestFit="1" customWidth="1"/>
    <col min="15895" max="15896" width="11.5703125" style="101" bestFit="1" customWidth="1"/>
    <col min="15897" max="16128" width="9.140625" style="101"/>
    <col min="16129" max="16129" width="12.5703125" style="101" customWidth="1"/>
    <col min="16130" max="16130" width="2" style="101" customWidth="1"/>
    <col min="16131" max="16131" width="24.140625" style="101" customWidth="1"/>
    <col min="16132" max="16132" width="11.85546875" style="101" customWidth="1"/>
    <col min="16133" max="16133" width="16.140625" style="101" bestFit="1" customWidth="1"/>
    <col min="16134" max="16134" width="2" style="101" customWidth="1"/>
    <col min="16135" max="16135" width="16.85546875" style="101" bestFit="1" customWidth="1"/>
    <col min="16136" max="16136" width="2" style="101" customWidth="1"/>
    <col min="16137" max="16137" width="12.28515625" style="101" bestFit="1" customWidth="1"/>
    <col min="16138" max="16138" width="2" style="101" customWidth="1"/>
    <col min="16139" max="16139" width="16.42578125" style="101" bestFit="1" customWidth="1"/>
    <col min="16140" max="16140" width="2" style="101" customWidth="1"/>
    <col min="16141" max="16141" width="16.42578125" style="101" bestFit="1" customWidth="1"/>
    <col min="16142" max="16142" width="2" style="101" customWidth="1"/>
    <col min="16143" max="16143" width="15" style="101" bestFit="1" customWidth="1"/>
    <col min="16144" max="16144" width="3.42578125" style="101" customWidth="1"/>
    <col min="16145" max="16145" width="14.28515625" style="101" bestFit="1" customWidth="1"/>
    <col min="16146" max="16146" width="13.140625" style="101" bestFit="1" customWidth="1"/>
    <col min="16147" max="16147" width="2" style="101" customWidth="1"/>
    <col min="16148" max="16150" width="14.28515625" style="101" bestFit="1" customWidth="1"/>
    <col min="16151" max="16152" width="11.5703125" style="101" bestFit="1" customWidth="1"/>
    <col min="16153" max="16384" width="9.140625" style="101"/>
  </cols>
  <sheetData>
    <row r="2" spans="1:25" ht="15" x14ac:dyDescent="0.25">
      <c r="O2" s="42" t="s">
        <v>107</v>
      </c>
    </row>
    <row r="3" spans="1:25" x14ac:dyDescent="0.2">
      <c r="A3" s="41" t="s">
        <v>104</v>
      </c>
      <c r="B3" s="100"/>
      <c r="E3" s="102"/>
      <c r="O3" s="45" t="s">
        <v>108</v>
      </c>
    </row>
    <row r="4" spans="1:25" x14ac:dyDescent="0.2">
      <c r="A4" s="46"/>
      <c r="B4" s="46"/>
      <c r="O4" s="106">
        <f>'AEPTX TCRF March 2020'!C23+'AEPTX TCRF March 2020'!C24</f>
        <v>5898478.5999999996</v>
      </c>
      <c r="P4" s="107"/>
      <c r="Q4" s="107"/>
    </row>
    <row r="5" spans="1:25" x14ac:dyDescent="0.2">
      <c r="A5" s="46"/>
      <c r="B5" s="46"/>
      <c r="S5" s="108"/>
      <c r="T5" s="108"/>
      <c r="U5" s="108"/>
      <c r="V5" s="108"/>
      <c r="W5" s="108"/>
      <c r="X5" s="108"/>
    </row>
    <row r="6" spans="1:25" ht="15" x14ac:dyDescent="0.25">
      <c r="I6" s="47" t="s">
        <v>38</v>
      </c>
      <c r="J6" s="105"/>
      <c r="K6" s="49" t="s">
        <v>39</v>
      </c>
      <c r="L6" s="48"/>
      <c r="M6" s="48" t="s">
        <v>40</v>
      </c>
      <c r="O6" s="46"/>
      <c r="Q6" s="105" t="s">
        <v>36</v>
      </c>
      <c r="R6" s="105" t="s">
        <v>41</v>
      </c>
      <c r="S6" s="108"/>
      <c r="W6" s="108"/>
      <c r="X6" s="108"/>
    </row>
    <row r="7" spans="1:25" s="105" customFormat="1" x14ac:dyDescent="0.2">
      <c r="A7" s="105" t="s">
        <v>42</v>
      </c>
      <c r="G7" s="109" t="s">
        <v>43</v>
      </c>
      <c r="I7" s="46" t="s">
        <v>44</v>
      </c>
      <c r="J7" s="46"/>
      <c r="K7" s="49" t="s">
        <v>44</v>
      </c>
      <c r="L7" s="48"/>
      <c r="M7" s="48" t="s">
        <v>44</v>
      </c>
      <c r="O7" s="105" t="s">
        <v>45</v>
      </c>
      <c r="Q7" s="105" t="s">
        <v>34</v>
      </c>
      <c r="R7" s="105" t="s">
        <v>34</v>
      </c>
      <c r="S7" s="108"/>
      <c r="T7" s="108"/>
      <c r="U7" s="108"/>
      <c r="V7" s="108"/>
      <c r="W7" s="108"/>
      <c r="X7" s="108"/>
      <c r="Y7" s="108"/>
    </row>
    <row r="8" spans="1:25" s="50" customFormat="1" x14ac:dyDescent="0.2">
      <c r="A8" s="50" t="s">
        <v>46</v>
      </c>
      <c r="C8" s="50" t="s">
        <v>45</v>
      </c>
      <c r="E8" s="50" t="s">
        <v>47</v>
      </c>
      <c r="G8" s="51" t="s">
        <v>48</v>
      </c>
      <c r="I8" s="50" t="s">
        <v>49</v>
      </c>
      <c r="K8" s="52" t="s">
        <v>49</v>
      </c>
      <c r="L8" s="53"/>
      <c r="M8" s="50" t="s">
        <v>49</v>
      </c>
      <c r="O8" s="50" t="s">
        <v>48</v>
      </c>
      <c r="Q8" s="50" t="s">
        <v>50</v>
      </c>
      <c r="R8" s="50" t="s">
        <v>51</v>
      </c>
      <c r="S8" s="54"/>
      <c r="T8" s="55" t="s">
        <v>52</v>
      </c>
      <c r="U8" s="56" t="s">
        <v>53</v>
      </c>
      <c r="V8" s="57" t="s">
        <v>54</v>
      </c>
      <c r="W8" s="54"/>
      <c r="X8" s="54"/>
      <c r="Y8" s="54"/>
    </row>
    <row r="9" spans="1:25" ht="15" x14ac:dyDescent="0.25">
      <c r="A9" s="83">
        <v>-1</v>
      </c>
      <c r="B9" s="83"/>
      <c r="C9" s="83">
        <v>-1</v>
      </c>
      <c r="E9" s="83">
        <f>+C9-1</f>
        <v>-2</v>
      </c>
      <c r="G9" s="83">
        <f>+E9-1</f>
        <v>-3</v>
      </c>
      <c r="H9" s="83"/>
      <c r="I9" s="58">
        <f>+G9-1</f>
        <v>-4</v>
      </c>
      <c r="K9" s="83">
        <f>+I9-1</f>
        <v>-5</v>
      </c>
      <c r="L9" s="83"/>
      <c r="M9" s="83">
        <f>+K9-1</f>
        <v>-6</v>
      </c>
      <c r="O9" s="83">
        <f>+M9-1</f>
        <v>-7</v>
      </c>
      <c r="P9" s="83"/>
      <c r="Q9" s="83">
        <f>+O9-1</f>
        <v>-8</v>
      </c>
      <c r="R9" s="83">
        <f>+Q9-1</f>
        <v>-9</v>
      </c>
      <c r="S9" s="110"/>
      <c r="T9" s="111">
        <f>+R9-1</f>
        <v>-10</v>
      </c>
      <c r="U9" s="110">
        <f>+T9-1</f>
        <v>-11</v>
      </c>
      <c r="V9" s="112">
        <f>+U9-1</f>
        <v>-12</v>
      </c>
      <c r="W9" s="110"/>
      <c r="X9" s="110"/>
    </row>
    <row r="10" spans="1:25" x14ac:dyDescent="0.2">
      <c r="A10" s="113"/>
      <c r="B10" s="113"/>
      <c r="G10" s="84"/>
      <c r="I10" s="77"/>
      <c r="L10" s="77"/>
      <c r="M10" s="77"/>
      <c r="O10" s="114"/>
      <c r="Q10" s="62"/>
      <c r="R10" s="115"/>
      <c r="T10" s="59"/>
      <c r="U10" s="2"/>
      <c r="V10" s="60"/>
    </row>
    <row r="11" spans="1:25" x14ac:dyDescent="0.2">
      <c r="A11" s="113">
        <v>35619</v>
      </c>
      <c r="B11" s="113"/>
      <c r="C11" s="101" t="s">
        <v>97</v>
      </c>
      <c r="E11" s="105">
        <v>15843</v>
      </c>
      <c r="G11" s="84"/>
      <c r="I11" s="136">
        <v>0</v>
      </c>
      <c r="K11" s="78">
        <v>1.605909E-3</v>
      </c>
      <c r="L11" s="77"/>
      <c r="M11" s="43">
        <f t="shared" ref="M11:M16" si="0">+K11-I11</f>
        <v>1.605909E-3</v>
      </c>
      <c r="O11" s="114">
        <f t="shared" ref="O11:O17" si="1">$O$4</f>
        <v>5898478.5999999996</v>
      </c>
      <c r="Q11" s="62">
        <f t="shared" ref="Q11:Q17" si="2">ROUND(+M11*O11,2)</f>
        <v>9472.42</v>
      </c>
      <c r="R11" s="116">
        <f t="shared" ref="R11" si="3">ROUND(Q11/2,2)</f>
        <v>4736.21</v>
      </c>
      <c r="T11" s="61">
        <f t="shared" ref="T11:T17" si="4">ROUND(K11*O11,2)</f>
        <v>9472.42</v>
      </c>
      <c r="U11" s="62">
        <f t="shared" ref="U11" si="5">ROUND(I11*O11,2)</f>
        <v>0</v>
      </c>
      <c r="V11" s="117">
        <f t="shared" ref="V11" si="6">T11-U11</f>
        <v>9472.42</v>
      </c>
    </row>
    <row r="12" spans="1:25" x14ac:dyDescent="0.2">
      <c r="A12" s="113">
        <v>35619</v>
      </c>
      <c r="B12" s="113"/>
      <c r="C12" s="101" t="s">
        <v>98</v>
      </c>
      <c r="E12" s="105" t="s">
        <v>99</v>
      </c>
      <c r="G12" s="84"/>
      <c r="I12" s="136">
        <v>0</v>
      </c>
      <c r="K12" s="78">
        <v>5.7105669999999997E-3</v>
      </c>
      <c r="L12" s="77"/>
      <c r="M12" s="43">
        <f t="shared" si="0"/>
        <v>5.7105669999999997E-3</v>
      </c>
      <c r="O12" s="114">
        <f t="shared" si="1"/>
        <v>5898478.5999999996</v>
      </c>
      <c r="Q12" s="62">
        <f t="shared" si="2"/>
        <v>33683.660000000003</v>
      </c>
      <c r="R12" s="116">
        <f t="shared" ref="R12" si="7">ROUND(Q12/2,2)</f>
        <v>16841.830000000002</v>
      </c>
      <c r="T12" s="61">
        <f t="shared" si="4"/>
        <v>33683.660000000003</v>
      </c>
      <c r="U12" s="62">
        <f t="shared" ref="U12" si="8">ROUND(I12*O12,2)</f>
        <v>0</v>
      </c>
      <c r="V12" s="117">
        <f t="shared" ref="V12" si="9">T12-U12</f>
        <v>33683.660000000003</v>
      </c>
    </row>
    <row r="13" spans="1:25" x14ac:dyDescent="0.2">
      <c r="A13" s="113">
        <v>35619</v>
      </c>
      <c r="B13" s="113"/>
      <c r="C13" s="101" t="s">
        <v>100</v>
      </c>
      <c r="E13" s="105">
        <v>15583</v>
      </c>
      <c r="G13" s="84"/>
      <c r="I13" s="136">
        <v>0</v>
      </c>
      <c r="K13" s="78">
        <v>3.8033149999999998E-3</v>
      </c>
      <c r="L13" s="77"/>
      <c r="M13" s="43">
        <f t="shared" si="0"/>
        <v>3.8033149999999998E-3</v>
      </c>
      <c r="O13" s="114">
        <f t="shared" si="1"/>
        <v>5898478.5999999996</v>
      </c>
      <c r="Q13" s="62">
        <f t="shared" si="2"/>
        <v>22433.77</v>
      </c>
      <c r="R13" s="116">
        <f t="shared" ref="R13" si="10">ROUND(Q13/2,2)</f>
        <v>11216.89</v>
      </c>
      <c r="T13" s="61">
        <f t="shared" si="4"/>
        <v>22433.77</v>
      </c>
      <c r="U13" s="62">
        <f t="shared" ref="U13" si="11">ROUND(I13*O13,2)</f>
        <v>0</v>
      </c>
      <c r="V13" s="117">
        <f t="shared" ref="V13" si="12">T13-U13</f>
        <v>22433.77</v>
      </c>
    </row>
    <row r="14" spans="1:25" x14ac:dyDescent="0.2">
      <c r="A14" s="113">
        <v>35907</v>
      </c>
      <c r="B14" s="113"/>
      <c r="C14" s="101" t="s">
        <v>101</v>
      </c>
      <c r="E14" s="105">
        <v>18804</v>
      </c>
      <c r="G14" s="84"/>
      <c r="I14" s="136">
        <v>0</v>
      </c>
      <c r="K14" s="78">
        <v>1.6436999999999999E-3</v>
      </c>
      <c r="L14" s="77"/>
      <c r="M14" s="43">
        <f t="shared" si="0"/>
        <v>1.6436999999999999E-3</v>
      </c>
      <c r="O14" s="114">
        <f t="shared" si="1"/>
        <v>5898478.5999999996</v>
      </c>
      <c r="Q14" s="62">
        <f t="shared" si="2"/>
        <v>9695.33</v>
      </c>
      <c r="R14" s="116">
        <f t="shared" ref="R14" si="13">ROUND(Q14/2,2)</f>
        <v>4847.67</v>
      </c>
      <c r="T14" s="61">
        <f t="shared" si="4"/>
        <v>9695.33</v>
      </c>
      <c r="U14" s="62">
        <f t="shared" ref="U14" si="14">ROUND(I14*O14,2)</f>
        <v>0</v>
      </c>
      <c r="V14" s="117">
        <f t="shared" ref="V14" si="15">T14-U14</f>
        <v>9695.33</v>
      </c>
    </row>
    <row r="15" spans="1:25" x14ac:dyDescent="0.2">
      <c r="A15" s="113">
        <v>38639</v>
      </c>
      <c r="B15" s="113"/>
      <c r="C15" s="101" t="s">
        <v>102</v>
      </c>
      <c r="E15" s="105">
        <v>31250</v>
      </c>
      <c r="G15" s="84"/>
      <c r="I15" s="136">
        <v>0</v>
      </c>
      <c r="K15" s="78">
        <v>4.4299999999999999E-3</v>
      </c>
      <c r="L15" s="77"/>
      <c r="M15" s="43">
        <f t="shared" si="0"/>
        <v>4.4299999999999999E-3</v>
      </c>
      <c r="O15" s="114">
        <f t="shared" si="1"/>
        <v>5898478.5999999996</v>
      </c>
      <c r="Q15" s="62">
        <f t="shared" si="2"/>
        <v>26130.26</v>
      </c>
      <c r="R15" s="116">
        <f t="shared" ref="R15" si="16">ROUND(Q15/2,2)</f>
        <v>13065.13</v>
      </c>
      <c r="T15" s="61">
        <f t="shared" si="4"/>
        <v>26130.26</v>
      </c>
      <c r="U15" s="62">
        <f t="shared" ref="U15" si="17">ROUND(I15*O15,2)</f>
        <v>0</v>
      </c>
      <c r="V15" s="117">
        <f t="shared" ref="V15" si="18">T15-U15</f>
        <v>26130.26</v>
      </c>
    </row>
    <row r="16" spans="1:25" x14ac:dyDescent="0.2">
      <c r="A16" s="113">
        <v>37851</v>
      </c>
      <c r="B16" s="113"/>
      <c r="C16" s="101" t="s">
        <v>103</v>
      </c>
      <c r="E16" s="105">
        <v>27575</v>
      </c>
      <c r="G16" s="84"/>
      <c r="I16" s="136">
        <v>0</v>
      </c>
      <c r="K16" s="78">
        <v>4.0157000000000002E-4</v>
      </c>
      <c r="L16" s="77"/>
      <c r="M16" s="43">
        <f t="shared" si="0"/>
        <v>4.0157000000000002E-4</v>
      </c>
      <c r="O16" s="114">
        <f t="shared" si="1"/>
        <v>5898478.5999999996</v>
      </c>
      <c r="Q16" s="62">
        <f t="shared" si="2"/>
        <v>2368.65</v>
      </c>
      <c r="R16" s="116">
        <f t="shared" ref="R16" si="19">ROUND(Q16/2,2)</f>
        <v>1184.33</v>
      </c>
      <c r="T16" s="61">
        <f t="shared" si="4"/>
        <v>2368.65</v>
      </c>
      <c r="U16" s="62">
        <f t="shared" ref="U16" si="20">ROUND(I16*O16,2)</f>
        <v>0</v>
      </c>
      <c r="V16" s="117">
        <f t="shared" ref="V16" si="21">T16-U16</f>
        <v>2368.65</v>
      </c>
    </row>
    <row r="17" spans="1:25" x14ac:dyDescent="0.2">
      <c r="A17" s="113">
        <v>41843</v>
      </c>
      <c r="B17" s="113"/>
      <c r="C17" s="101" t="s">
        <v>55</v>
      </c>
      <c r="E17" s="105">
        <v>42579</v>
      </c>
      <c r="G17" s="85">
        <v>65250196.799999997</v>
      </c>
      <c r="I17" s="136">
        <v>0</v>
      </c>
      <c r="K17" s="78">
        <v>2.5970909999999998</v>
      </c>
      <c r="L17" s="77"/>
      <c r="M17" s="43">
        <f t="shared" ref="M17:M51" si="22">+K17-I17</f>
        <v>2.5970909999999998</v>
      </c>
      <c r="O17" s="114">
        <f t="shared" si="1"/>
        <v>5898478.5999999996</v>
      </c>
      <c r="Q17" s="62">
        <f t="shared" si="2"/>
        <v>15318885.689999999</v>
      </c>
      <c r="R17" s="116">
        <f t="shared" ref="R17:R50" si="23">ROUND(Q17/2,2)</f>
        <v>7659442.8499999996</v>
      </c>
      <c r="S17" s="115"/>
      <c r="T17" s="61">
        <f t="shared" si="4"/>
        <v>15318885.689999999</v>
      </c>
      <c r="U17" s="62">
        <f t="shared" ref="U17:U50" si="24">ROUND(I17*O17,2)</f>
        <v>0</v>
      </c>
      <c r="V17" s="117">
        <f t="shared" ref="V17:V50" si="25">T17-U17</f>
        <v>15318885.689999999</v>
      </c>
      <c r="W17" s="115"/>
      <c r="X17" s="115"/>
    </row>
    <row r="18" spans="1:25" x14ac:dyDescent="0.2">
      <c r="A18" s="113">
        <v>43602</v>
      </c>
      <c r="B18" s="113"/>
      <c r="C18" s="104" t="s">
        <v>56</v>
      </c>
      <c r="D18" s="104"/>
      <c r="E18" s="105" t="s">
        <v>57</v>
      </c>
      <c r="F18" s="104"/>
      <c r="G18" s="85">
        <v>67273101.059</v>
      </c>
      <c r="H18" s="104"/>
      <c r="I18" s="136">
        <v>0</v>
      </c>
      <c r="J18" s="104"/>
      <c r="K18" s="80">
        <v>0.51866199999999996</v>
      </c>
      <c r="L18" s="77"/>
      <c r="M18" s="43">
        <f t="shared" si="22"/>
        <v>0.51866199999999996</v>
      </c>
      <c r="O18" s="114">
        <f t="shared" ref="O18:O58" si="26">$O$4</f>
        <v>5898478.5999999996</v>
      </c>
      <c r="Q18" s="62">
        <f t="shared" ref="Q18:Q50" si="27">ROUND(+M18*O18,2)</f>
        <v>3059316.71</v>
      </c>
      <c r="R18" s="116">
        <f t="shared" si="23"/>
        <v>1529658.36</v>
      </c>
      <c r="S18" s="115"/>
      <c r="T18" s="61">
        <f t="shared" ref="T18:T50" si="28">ROUND(K18*O18,2)</f>
        <v>3059316.71</v>
      </c>
      <c r="U18" s="62">
        <f t="shared" si="24"/>
        <v>0</v>
      </c>
      <c r="V18" s="117">
        <f t="shared" si="25"/>
        <v>3059316.71</v>
      </c>
      <c r="W18" s="115"/>
      <c r="X18" s="115"/>
    </row>
    <row r="19" spans="1:25" x14ac:dyDescent="0.2">
      <c r="A19" s="113">
        <v>43602</v>
      </c>
      <c r="B19" s="113"/>
      <c r="C19" s="101" t="s">
        <v>58</v>
      </c>
      <c r="D19" s="104"/>
      <c r="E19" s="105" t="s">
        <v>57</v>
      </c>
      <c r="F19" s="104"/>
      <c r="G19" s="85">
        <v>67273101.059</v>
      </c>
      <c r="H19" s="104"/>
      <c r="I19" s="136">
        <v>0</v>
      </c>
      <c r="J19" s="104"/>
      <c r="K19" s="80">
        <v>3.2263410000000001</v>
      </c>
      <c r="L19" s="77"/>
      <c r="M19" s="43">
        <f t="shared" si="22"/>
        <v>3.2263410000000001</v>
      </c>
      <c r="O19" s="114">
        <f t="shared" si="26"/>
        <v>5898478.5999999996</v>
      </c>
      <c r="Q19" s="62">
        <f>ROUND(+M19*O19,2)</f>
        <v>19030503.34</v>
      </c>
      <c r="R19" s="116">
        <f>ROUND(Q19/2,2)</f>
        <v>9515251.6699999999</v>
      </c>
      <c r="S19" s="115"/>
      <c r="T19" s="61">
        <f>ROUND(K19*O19,2)</f>
        <v>19030503.34</v>
      </c>
      <c r="U19" s="62">
        <f>ROUND(I19*O19,2)</f>
        <v>0</v>
      </c>
      <c r="V19" s="117">
        <f>T19-U19</f>
        <v>19030503.34</v>
      </c>
      <c r="W19" s="115"/>
      <c r="X19" s="115"/>
    </row>
    <row r="20" spans="1:25" x14ac:dyDescent="0.2">
      <c r="A20" s="113">
        <v>42314</v>
      </c>
      <c r="B20" s="113"/>
      <c r="C20" s="101" t="s">
        <v>59</v>
      </c>
      <c r="E20" s="105">
        <v>44897</v>
      </c>
      <c r="G20" s="85">
        <v>63680709.637999997</v>
      </c>
      <c r="I20" s="136">
        <v>0</v>
      </c>
      <c r="K20" s="78">
        <v>3.8056E-2</v>
      </c>
      <c r="L20" s="77"/>
      <c r="M20" s="43">
        <f t="shared" si="22"/>
        <v>3.8056E-2</v>
      </c>
      <c r="O20" s="114">
        <f t="shared" si="26"/>
        <v>5898478.5999999996</v>
      </c>
      <c r="Q20" s="62">
        <f t="shared" si="27"/>
        <v>224472.5</v>
      </c>
      <c r="R20" s="116">
        <f t="shared" si="23"/>
        <v>112236.25</v>
      </c>
      <c r="S20" s="115"/>
      <c r="T20" s="61">
        <f t="shared" si="28"/>
        <v>224472.5</v>
      </c>
      <c r="U20" s="62">
        <f t="shared" si="24"/>
        <v>0</v>
      </c>
      <c r="V20" s="117">
        <f t="shared" si="25"/>
        <v>224472.5</v>
      </c>
      <c r="W20" s="115"/>
      <c r="X20" s="115"/>
    </row>
    <row r="21" spans="1:25" x14ac:dyDescent="0.2">
      <c r="A21" s="113">
        <v>39689</v>
      </c>
      <c r="B21" s="113"/>
      <c r="C21" s="101" t="s">
        <v>60</v>
      </c>
      <c r="E21" s="105">
        <v>35698</v>
      </c>
      <c r="G21" s="85">
        <v>57650014.899999999</v>
      </c>
      <c r="I21" s="136">
        <v>0</v>
      </c>
      <c r="K21" s="78">
        <v>2.4512000000000002E-3</v>
      </c>
      <c r="L21" s="77"/>
      <c r="M21" s="43">
        <f t="shared" si="22"/>
        <v>2.4512000000000002E-3</v>
      </c>
      <c r="O21" s="114">
        <f t="shared" si="26"/>
        <v>5898478.5999999996</v>
      </c>
      <c r="Q21" s="62">
        <f t="shared" si="27"/>
        <v>14458.35</v>
      </c>
      <c r="R21" s="116">
        <f t="shared" si="23"/>
        <v>7229.18</v>
      </c>
      <c r="S21" s="115"/>
      <c r="T21" s="61">
        <f t="shared" si="28"/>
        <v>14458.35</v>
      </c>
      <c r="U21" s="62">
        <f t="shared" si="24"/>
        <v>0</v>
      </c>
      <c r="V21" s="117">
        <f t="shared" si="25"/>
        <v>14458.35</v>
      </c>
      <c r="W21" s="115"/>
      <c r="X21" s="115"/>
    </row>
    <row r="22" spans="1:25" x14ac:dyDescent="0.2">
      <c r="A22" s="113">
        <v>42811</v>
      </c>
      <c r="B22" s="113"/>
      <c r="C22" s="101" t="s">
        <v>61</v>
      </c>
      <c r="E22" s="105">
        <v>46847</v>
      </c>
      <c r="G22" s="86">
        <v>67762669.200000003</v>
      </c>
      <c r="I22" s="136">
        <v>0</v>
      </c>
      <c r="K22" s="78">
        <v>5.5256399999999997E-2</v>
      </c>
      <c r="L22" s="77"/>
      <c r="M22" s="43">
        <f t="shared" si="22"/>
        <v>5.5256399999999997E-2</v>
      </c>
      <c r="O22" s="114">
        <f t="shared" si="26"/>
        <v>5898478.5999999996</v>
      </c>
      <c r="Q22" s="62">
        <f t="shared" si="27"/>
        <v>325928.69</v>
      </c>
      <c r="R22" s="116">
        <f t="shared" si="23"/>
        <v>162964.35</v>
      </c>
      <c r="S22" s="115"/>
      <c r="T22" s="61">
        <f t="shared" si="28"/>
        <v>325928.69</v>
      </c>
      <c r="U22" s="62">
        <f t="shared" si="24"/>
        <v>0</v>
      </c>
      <c r="V22" s="117">
        <f t="shared" si="25"/>
        <v>325928.69</v>
      </c>
      <c r="W22" s="115"/>
      <c r="X22" s="115"/>
    </row>
    <row r="23" spans="1:25" x14ac:dyDescent="0.2">
      <c r="A23" s="118">
        <v>39954</v>
      </c>
      <c r="B23" s="118"/>
      <c r="C23" s="119" t="s">
        <v>62</v>
      </c>
      <c r="E23" s="108">
        <v>36668</v>
      </c>
      <c r="F23" s="120"/>
      <c r="G23" s="85">
        <v>57650014.899999999</v>
      </c>
      <c r="I23" s="136">
        <v>0</v>
      </c>
      <c r="K23" s="78">
        <v>5.0099999999999997E-3</v>
      </c>
      <c r="L23" s="77"/>
      <c r="M23" s="43">
        <f t="shared" si="22"/>
        <v>5.0099999999999997E-3</v>
      </c>
      <c r="O23" s="114">
        <f t="shared" si="26"/>
        <v>5898478.5999999996</v>
      </c>
      <c r="Q23" s="62">
        <f t="shared" si="27"/>
        <v>29551.38</v>
      </c>
      <c r="R23" s="116">
        <f t="shared" si="23"/>
        <v>14775.69</v>
      </c>
      <c r="S23" s="115"/>
      <c r="T23" s="61">
        <f t="shared" si="28"/>
        <v>29551.38</v>
      </c>
      <c r="U23" s="62">
        <f t="shared" si="24"/>
        <v>0</v>
      </c>
      <c r="V23" s="117">
        <f t="shared" si="25"/>
        <v>29551.38</v>
      </c>
      <c r="W23" s="115"/>
      <c r="X23" s="115"/>
      <c r="Y23" s="101"/>
    </row>
    <row r="24" spans="1:25" x14ac:dyDescent="0.2">
      <c r="A24" s="118">
        <v>40052</v>
      </c>
      <c r="B24" s="118"/>
      <c r="C24" s="121" t="s">
        <v>63</v>
      </c>
      <c r="D24" s="121"/>
      <c r="E24" s="108">
        <v>36984</v>
      </c>
      <c r="F24" s="121"/>
      <c r="G24" s="85">
        <v>59819399.899999999</v>
      </c>
      <c r="H24" s="121"/>
      <c r="I24" s="136">
        <v>0</v>
      </c>
      <c r="J24" s="75"/>
      <c r="K24" s="79">
        <v>2.0963900000000001E-2</v>
      </c>
      <c r="L24" s="87"/>
      <c r="M24" s="76">
        <f t="shared" si="22"/>
        <v>2.0963900000000001E-2</v>
      </c>
      <c r="N24" s="104"/>
      <c r="O24" s="114">
        <f t="shared" si="26"/>
        <v>5898478.5999999996</v>
      </c>
      <c r="P24" s="104"/>
      <c r="Q24" s="62">
        <f t="shared" si="27"/>
        <v>123655.12</v>
      </c>
      <c r="R24" s="116">
        <f t="shared" si="23"/>
        <v>61827.56</v>
      </c>
      <c r="S24" s="115"/>
      <c r="T24" s="61">
        <f t="shared" si="28"/>
        <v>123655.12</v>
      </c>
      <c r="U24" s="62">
        <f t="shared" si="24"/>
        <v>0</v>
      </c>
      <c r="V24" s="117">
        <f t="shared" si="25"/>
        <v>123655.12</v>
      </c>
      <c r="W24" s="115"/>
      <c r="X24" s="115"/>
      <c r="Y24" s="101"/>
    </row>
    <row r="25" spans="1:25" s="104" customFormat="1" x14ac:dyDescent="0.2">
      <c r="A25" s="118">
        <v>40122</v>
      </c>
      <c r="B25" s="118"/>
      <c r="C25" s="104" t="s">
        <v>64</v>
      </c>
      <c r="E25" s="108">
        <v>37404</v>
      </c>
      <c r="G25" s="85">
        <v>57650014.899999999</v>
      </c>
      <c r="I25" s="136">
        <v>0</v>
      </c>
      <c r="K25" s="79">
        <v>0.66326700000000005</v>
      </c>
      <c r="L25" s="87"/>
      <c r="M25" s="76">
        <f t="shared" si="22"/>
        <v>0.66326700000000005</v>
      </c>
      <c r="O25" s="114">
        <f t="shared" si="26"/>
        <v>5898478.5999999996</v>
      </c>
      <c r="Q25" s="62">
        <f t="shared" si="27"/>
        <v>3912266.21</v>
      </c>
      <c r="R25" s="116">
        <f t="shared" si="23"/>
        <v>1956133.11</v>
      </c>
      <c r="S25" s="115"/>
      <c r="T25" s="61">
        <f t="shared" si="28"/>
        <v>3912266.21</v>
      </c>
      <c r="U25" s="62">
        <f t="shared" si="24"/>
        <v>0</v>
      </c>
      <c r="V25" s="117">
        <f t="shared" si="25"/>
        <v>3912266.21</v>
      </c>
      <c r="W25" s="115"/>
      <c r="X25" s="115"/>
    </row>
    <row r="26" spans="1:25" s="104" customFormat="1" x14ac:dyDescent="0.2">
      <c r="A26" s="63">
        <v>39954</v>
      </c>
      <c r="B26" s="63"/>
      <c r="C26" s="104" t="s">
        <v>65</v>
      </c>
      <c r="E26" s="108">
        <v>36762</v>
      </c>
      <c r="F26" s="108"/>
      <c r="G26" s="85">
        <v>57650014.899999999</v>
      </c>
      <c r="H26" s="108"/>
      <c r="I26" s="136">
        <v>0</v>
      </c>
      <c r="J26" s="64"/>
      <c r="K26" s="79">
        <v>1.7099999999999999E-3</v>
      </c>
      <c r="L26" s="65"/>
      <c r="M26" s="76">
        <f t="shared" si="22"/>
        <v>1.7099999999999999E-3</v>
      </c>
      <c r="O26" s="114">
        <f t="shared" si="26"/>
        <v>5898478.5999999996</v>
      </c>
      <c r="Q26" s="62">
        <f t="shared" si="27"/>
        <v>10086.4</v>
      </c>
      <c r="R26" s="116">
        <f t="shared" si="23"/>
        <v>5043.2</v>
      </c>
      <c r="S26" s="115"/>
      <c r="T26" s="61">
        <f t="shared" si="28"/>
        <v>10086.4</v>
      </c>
      <c r="U26" s="62">
        <f t="shared" si="24"/>
        <v>0</v>
      </c>
      <c r="V26" s="117">
        <f t="shared" si="25"/>
        <v>10086.4</v>
      </c>
      <c r="W26" s="115"/>
      <c r="X26" s="115"/>
    </row>
    <row r="27" spans="1:25" s="104" customFormat="1" x14ac:dyDescent="0.2">
      <c r="A27" s="63">
        <v>41893</v>
      </c>
      <c r="B27" s="63"/>
      <c r="C27" s="104" t="s">
        <v>66</v>
      </c>
      <c r="E27" s="108">
        <v>42581</v>
      </c>
      <c r="F27" s="108"/>
      <c r="G27" s="85">
        <v>65250196.799999997</v>
      </c>
      <c r="H27" s="121"/>
      <c r="I27" s="136">
        <v>0</v>
      </c>
      <c r="J27" s="75"/>
      <c r="K27" s="79">
        <v>3.603E-2</v>
      </c>
      <c r="L27" s="87"/>
      <c r="M27" s="76">
        <f t="shared" si="22"/>
        <v>3.603E-2</v>
      </c>
      <c r="O27" s="114">
        <f t="shared" si="26"/>
        <v>5898478.5999999996</v>
      </c>
      <c r="Q27" s="62">
        <f t="shared" si="27"/>
        <v>212522.18</v>
      </c>
      <c r="R27" s="116">
        <f t="shared" si="23"/>
        <v>106261.09</v>
      </c>
      <c r="S27" s="115"/>
      <c r="T27" s="61">
        <f t="shared" si="28"/>
        <v>212522.18</v>
      </c>
      <c r="U27" s="62">
        <f t="shared" si="24"/>
        <v>0</v>
      </c>
      <c r="V27" s="117">
        <f t="shared" si="25"/>
        <v>212522.18</v>
      </c>
      <c r="W27" s="115"/>
      <c r="X27" s="115"/>
    </row>
    <row r="28" spans="1:25" x14ac:dyDescent="0.2">
      <c r="A28" s="113">
        <v>43054</v>
      </c>
      <c r="B28" s="113"/>
      <c r="C28" s="119" t="s">
        <v>67</v>
      </c>
      <c r="E28" s="105">
        <v>47470</v>
      </c>
      <c r="G28" s="88">
        <v>67690205.599999994</v>
      </c>
      <c r="I28" s="136">
        <v>0</v>
      </c>
      <c r="K28" s="79">
        <v>9.9010000000000001E-3</v>
      </c>
      <c r="M28" s="76">
        <f t="shared" si="22"/>
        <v>9.9010000000000001E-3</v>
      </c>
      <c r="O28" s="114">
        <f t="shared" si="26"/>
        <v>5898478.5999999996</v>
      </c>
      <c r="Q28" s="62">
        <f t="shared" si="27"/>
        <v>58400.84</v>
      </c>
      <c r="R28" s="116">
        <f t="shared" si="23"/>
        <v>29200.42</v>
      </c>
      <c r="S28" s="115"/>
      <c r="T28" s="61">
        <f t="shared" si="28"/>
        <v>58400.84</v>
      </c>
      <c r="U28" s="62">
        <f t="shared" si="24"/>
        <v>0</v>
      </c>
      <c r="V28" s="117">
        <f t="shared" si="25"/>
        <v>58400.84</v>
      </c>
      <c r="W28" s="115"/>
      <c r="X28" s="115"/>
      <c r="Y28" s="101"/>
    </row>
    <row r="29" spans="1:25" x14ac:dyDescent="0.2">
      <c r="A29" s="113">
        <v>43011</v>
      </c>
      <c r="B29" s="113"/>
      <c r="C29" s="101" t="s">
        <v>68</v>
      </c>
      <c r="E29" s="105">
        <v>47468</v>
      </c>
      <c r="G29" s="85">
        <v>67762669.200000003</v>
      </c>
      <c r="I29" s="136">
        <v>0</v>
      </c>
      <c r="K29" s="79">
        <v>1.195138</v>
      </c>
      <c r="M29" s="76">
        <f t="shared" si="22"/>
        <v>1.195138</v>
      </c>
      <c r="O29" s="114">
        <f t="shared" si="26"/>
        <v>5898478.5999999996</v>
      </c>
      <c r="Q29" s="62">
        <f t="shared" si="27"/>
        <v>7049495.9199999999</v>
      </c>
      <c r="R29" s="116">
        <f t="shared" si="23"/>
        <v>3524747.96</v>
      </c>
      <c r="S29" s="115"/>
      <c r="T29" s="61">
        <f t="shared" si="28"/>
        <v>7049495.9199999999</v>
      </c>
      <c r="U29" s="62">
        <f t="shared" si="24"/>
        <v>0</v>
      </c>
      <c r="V29" s="117">
        <f t="shared" si="25"/>
        <v>7049495.9199999999</v>
      </c>
      <c r="W29" s="115"/>
      <c r="X29" s="115"/>
      <c r="Y29" s="101"/>
    </row>
    <row r="30" spans="1:25" x14ac:dyDescent="0.2">
      <c r="A30" s="113">
        <v>43543</v>
      </c>
      <c r="B30" s="113"/>
      <c r="C30" s="119" t="s">
        <v>69</v>
      </c>
      <c r="E30" s="105">
        <v>48963</v>
      </c>
      <c r="G30" s="85">
        <v>67273101.059</v>
      </c>
      <c r="I30" s="136">
        <v>0</v>
      </c>
      <c r="K30" s="80">
        <f>0.704486</f>
        <v>0.70448599999999995</v>
      </c>
      <c r="M30" s="76">
        <f t="shared" si="22"/>
        <v>0.70448599999999995</v>
      </c>
      <c r="O30" s="114">
        <f t="shared" si="26"/>
        <v>5898478.5999999996</v>
      </c>
      <c r="Q30" s="62">
        <f t="shared" si="27"/>
        <v>4155395.59</v>
      </c>
      <c r="R30" s="116">
        <f t="shared" si="23"/>
        <v>2077697.8</v>
      </c>
      <c r="S30" s="115"/>
      <c r="T30" s="61">
        <f t="shared" si="28"/>
        <v>4155395.59</v>
      </c>
      <c r="U30" s="62">
        <f t="shared" si="24"/>
        <v>0</v>
      </c>
      <c r="V30" s="117">
        <f t="shared" si="25"/>
        <v>4155395.59</v>
      </c>
      <c r="W30" s="115"/>
      <c r="X30" s="115"/>
      <c r="Y30" s="101"/>
    </row>
    <row r="31" spans="1:25" x14ac:dyDescent="0.2">
      <c r="A31" s="113">
        <v>43488</v>
      </c>
      <c r="B31" s="113"/>
      <c r="C31" s="119" t="s">
        <v>70</v>
      </c>
      <c r="E31" s="105">
        <v>48802</v>
      </c>
      <c r="G31" s="85">
        <v>67273101.059</v>
      </c>
      <c r="I31" s="136">
        <v>0</v>
      </c>
      <c r="K31" s="81">
        <v>0.76749000000000001</v>
      </c>
      <c r="M31" s="76">
        <f t="shared" si="22"/>
        <v>0.76749000000000001</v>
      </c>
      <c r="O31" s="114">
        <f t="shared" si="26"/>
        <v>5898478.5999999996</v>
      </c>
      <c r="Q31" s="62">
        <f t="shared" si="27"/>
        <v>4527023.34</v>
      </c>
      <c r="R31" s="116">
        <f t="shared" si="23"/>
        <v>2263511.67</v>
      </c>
      <c r="S31" s="115"/>
      <c r="T31" s="61">
        <f t="shared" si="28"/>
        <v>4527023.34</v>
      </c>
      <c r="U31" s="62">
        <f t="shared" si="24"/>
        <v>0</v>
      </c>
      <c r="V31" s="117">
        <f t="shared" si="25"/>
        <v>4527023.34</v>
      </c>
      <c r="W31" s="115"/>
      <c r="X31" s="115"/>
      <c r="Y31" s="101"/>
    </row>
    <row r="32" spans="1:25" x14ac:dyDescent="0.2">
      <c r="A32" s="113">
        <v>43500</v>
      </c>
      <c r="B32" s="113"/>
      <c r="C32" s="119" t="s">
        <v>71</v>
      </c>
      <c r="E32" s="105">
        <v>48828</v>
      </c>
      <c r="G32" s="85">
        <v>67273101.059</v>
      </c>
      <c r="I32" s="136">
        <v>0</v>
      </c>
      <c r="K32" s="81">
        <v>1.0713E-2</v>
      </c>
      <c r="M32" s="76">
        <f t="shared" si="22"/>
        <v>1.0713E-2</v>
      </c>
      <c r="O32" s="114">
        <f t="shared" si="26"/>
        <v>5898478.5999999996</v>
      </c>
      <c r="Q32" s="62">
        <f t="shared" si="27"/>
        <v>63190.400000000001</v>
      </c>
      <c r="R32" s="116">
        <f t="shared" si="23"/>
        <v>31595.200000000001</v>
      </c>
      <c r="S32" s="115"/>
      <c r="T32" s="61">
        <f t="shared" si="28"/>
        <v>63190.400000000001</v>
      </c>
      <c r="U32" s="62">
        <f t="shared" si="24"/>
        <v>0</v>
      </c>
      <c r="V32" s="117">
        <f t="shared" si="25"/>
        <v>63190.400000000001</v>
      </c>
      <c r="W32" s="115"/>
      <c r="X32" s="115"/>
      <c r="Y32" s="101"/>
    </row>
    <row r="33" spans="1:25" x14ac:dyDescent="0.2">
      <c r="A33" s="113">
        <v>40627</v>
      </c>
      <c r="B33" s="113"/>
      <c r="C33" s="101" t="s">
        <v>72</v>
      </c>
      <c r="E33" s="105">
        <v>38556</v>
      </c>
      <c r="G33" s="85">
        <v>60858331.399999999</v>
      </c>
      <c r="I33" s="136">
        <v>0</v>
      </c>
      <c r="K33" s="78">
        <v>9.7000000000000003E-2</v>
      </c>
      <c r="M33" s="43">
        <f t="shared" si="22"/>
        <v>9.7000000000000003E-2</v>
      </c>
      <c r="O33" s="114">
        <f t="shared" si="26"/>
        <v>5898478.5999999996</v>
      </c>
      <c r="Q33" s="62">
        <f t="shared" si="27"/>
        <v>572152.42000000004</v>
      </c>
      <c r="R33" s="116">
        <f t="shared" si="23"/>
        <v>286076.21000000002</v>
      </c>
      <c r="S33" s="115"/>
      <c r="T33" s="61">
        <f t="shared" si="28"/>
        <v>572152.42000000004</v>
      </c>
      <c r="U33" s="62">
        <f t="shared" si="24"/>
        <v>0</v>
      </c>
      <c r="V33" s="117">
        <f t="shared" si="25"/>
        <v>572152.42000000004</v>
      </c>
      <c r="W33" s="115"/>
      <c r="X33" s="115"/>
      <c r="Y33" s="101"/>
    </row>
    <row r="34" spans="1:25" x14ac:dyDescent="0.2">
      <c r="A34" s="113">
        <v>40758</v>
      </c>
      <c r="B34" s="113"/>
      <c r="C34" s="119" t="s">
        <v>73</v>
      </c>
      <c r="E34" s="105">
        <v>39290</v>
      </c>
      <c r="G34" s="85">
        <v>61368962.600000001</v>
      </c>
      <c r="I34" s="136">
        <v>0</v>
      </c>
      <c r="K34" s="79">
        <f>2.586/1000</f>
        <v>2.5859999999999998E-3</v>
      </c>
      <c r="M34" s="76">
        <f t="shared" si="22"/>
        <v>2.5859999999999998E-3</v>
      </c>
      <c r="O34" s="114">
        <f t="shared" si="26"/>
        <v>5898478.5999999996</v>
      </c>
      <c r="Q34" s="62">
        <f t="shared" si="27"/>
        <v>15253.47</v>
      </c>
      <c r="R34" s="116">
        <f t="shared" si="23"/>
        <v>7626.74</v>
      </c>
      <c r="S34" s="115"/>
      <c r="T34" s="61">
        <f t="shared" si="28"/>
        <v>15253.47</v>
      </c>
      <c r="U34" s="62">
        <f t="shared" si="24"/>
        <v>0</v>
      </c>
      <c r="V34" s="117">
        <f t="shared" si="25"/>
        <v>15253.47</v>
      </c>
      <c r="W34" s="115"/>
      <c r="X34" s="115"/>
      <c r="Y34" s="101"/>
    </row>
    <row r="35" spans="1:25" x14ac:dyDescent="0.2">
      <c r="A35" s="113">
        <v>43214</v>
      </c>
      <c r="B35" s="113"/>
      <c r="C35" s="101" t="s">
        <v>74</v>
      </c>
      <c r="E35" s="105">
        <v>48123</v>
      </c>
      <c r="G35" s="85">
        <v>67273101.059</v>
      </c>
      <c r="I35" s="136">
        <v>0</v>
      </c>
      <c r="K35" s="78">
        <v>0.44177899999999998</v>
      </c>
      <c r="L35" s="77"/>
      <c r="M35" s="43">
        <f t="shared" si="22"/>
        <v>0.44177899999999998</v>
      </c>
      <c r="O35" s="114">
        <f t="shared" si="26"/>
        <v>5898478.5999999996</v>
      </c>
      <c r="Q35" s="62">
        <f t="shared" si="27"/>
        <v>2605823.98</v>
      </c>
      <c r="R35" s="116">
        <f t="shared" si="23"/>
        <v>1302911.99</v>
      </c>
      <c r="S35" s="115"/>
      <c r="T35" s="61">
        <f t="shared" si="28"/>
        <v>2605823.98</v>
      </c>
      <c r="U35" s="62">
        <f t="shared" si="24"/>
        <v>0</v>
      </c>
      <c r="V35" s="117">
        <f t="shared" si="25"/>
        <v>2605823.98</v>
      </c>
      <c r="W35" s="115"/>
      <c r="X35" s="115"/>
      <c r="Y35" s="101"/>
    </row>
    <row r="36" spans="1:25" x14ac:dyDescent="0.2">
      <c r="A36" s="113">
        <v>43795</v>
      </c>
      <c r="B36" s="113"/>
      <c r="C36" s="101" t="s">
        <v>75</v>
      </c>
      <c r="E36" s="105">
        <v>48708</v>
      </c>
      <c r="G36" s="85">
        <v>67273101.058999985</v>
      </c>
      <c r="H36" s="85">
        <v>67273101.058999985</v>
      </c>
      <c r="I36" s="136">
        <v>0</v>
      </c>
      <c r="K36" s="78">
        <v>5.7819240000000001</v>
      </c>
      <c r="M36" s="43">
        <f t="shared" si="22"/>
        <v>5.7819240000000001</v>
      </c>
      <c r="O36" s="114">
        <f t="shared" si="26"/>
        <v>5898478.5999999996</v>
      </c>
      <c r="Q36" s="62">
        <f t="shared" si="27"/>
        <v>34104554.979999997</v>
      </c>
      <c r="R36" s="116">
        <f t="shared" si="23"/>
        <v>17052277.489999998</v>
      </c>
      <c r="S36" s="115"/>
      <c r="T36" s="61">
        <f t="shared" si="28"/>
        <v>34104554.979999997</v>
      </c>
      <c r="U36" s="62">
        <f t="shared" si="24"/>
        <v>0</v>
      </c>
      <c r="V36" s="117">
        <f t="shared" si="25"/>
        <v>34104554.979999997</v>
      </c>
      <c r="W36" s="115"/>
      <c r="X36" s="115"/>
      <c r="Y36" s="101"/>
    </row>
    <row r="37" spans="1:25" x14ac:dyDescent="0.2">
      <c r="A37" s="113">
        <v>43922</v>
      </c>
      <c r="B37" s="113"/>
      <c r="C37" s="101" t="s">
        <v>110</v>
      </c>
      <c r="E37" s="105">
        <v>49494</v>
      </c>
      <c r="G37" s="85">
        <v>69368963.5</v>
      </c>
      <c r="I37" s="136">
        <v>0</v>
      </c>
      <c r="K37" s="78">
        <f>5.514223</f>
        <v>5.5142230000000003</v>
      </c>
      <c r="L37" s="77"/>
      <c r="M37" s="43">
        <f t="shared" si="22"/>
        <v>5.5142230000000003</v>
      </c>
      <c r="O37" s="114">
        <f t="shared" si="26"/>
        <v>5898478.5999999996</v>
      </c>
      <c r="Q37" s="62">
        <f t="shared" si="27"/>
        <v>32525526.359999999</v>
      </c>
      <c r="R37" s="116">
        <f t="shared" si="23"/>
        <v>16262763.18</v>
      </c>
      <c r="S37" s="115"/>
      <c r="T37" s="61">
        <f t="shared" si="28"/>
        <v>32525526.359999999</v>
      </c>
      <c r="U37" s="62">
        <f t="shared" si="24"/>
        <v>0</v>
      </c>
      <c r="V37" s="117">
        <f t="shared" si="25"/>
        <v>32525526.359999999</v>
      </c>
      <c r="W37" s="115"/>
      <c r="X37" s="115"/>
      <c r="Y37" s="101"/>
    </row>
    <row r="38" spans="1:25" x14ac:dyDescent="0.2">
      <c r="A38" s="113">
        <v>43272</v>
      </c>
      <c r="B38" s="113"/>
      <c r="C38" s="101" t="s">
        <v>76</v>
      </c>
      <c r="E38" s="105">
        <v>48340</v>
      </c>
      <c r="G38" s="85">
        <v>67273101.059</v>
      </c>
      <c r="I38" s="136">
        <v>0</v>
      </c>
      <c r="K38" s="78">
        <v>4.5258900000000004</v>
      </c>
      <c r="L38" s="77"/>
      <c r="M38" s="43">
        <f t="shared" si="22"/>
        <v>4.5258900000000004</v>
      </c>
      <c r="O38" s="114">
        <f t="shared" si="26"/>
        <v>5898478.5999999996</v>
      </c>
      <c r="Q38" s="62">
        <f t="shared" si="27"/>
        <v>26695865.309999999</v>
      </c>
      <c r="R38" s="116">
        <f t="shared" si="23"/>
        <v>13347932.66</v>
      </c>
      <c r="S38" s="115"/>
      <c r="T38" s="61">
        <f t="shared" si="28"/>
        <v>26695865.309999999</v>
      </c>
      <c r="U38" s="62">
        <f t="shared" si="24"/>
        <v>0</v>
      </c>
      <c r="V38" s="117">
        <f t="shared" si="25"/>
        <v>26695865.309999999</v>
      </c>
      <c r="W38" s="115"/>
      <c r="X38" s="115"/>
      <c r="Y38" s="101"/>
    </row>
    <row r="39" spans="1:25" x14ac:dyDescent="0.2">
      <c r="A39" s="113">
        <v>43559</v>
      </c>
      <c r="B39" s="113"/>
      <c r="C39" s="101" t="s">
        <v>77</v>
      </c>
      <c r="E39" s="105">
        <v>48500</v>
      </c>
      <c r="G39" s="85">
        <v>67273101.058999985</v>
      </c>
      <c r="I39" s="136">
        <v>0</v>
      </c>
      <c r="K39" s="122">
        <v>3.5249999999999997E-2</v>
      </c>
      <c r="M39" s="137">
        <v>3.5249999999999997E-2</v>
      </c>
      <c r="O39" s="114">
        <f t="shared" si="26"/>
        <v>5898478.5999999996</v>
      </c>
      <c r="Q39" s="62">
        <f t="shared" si="27"/>
        <v>207921.37</v>
      </c>
      <c r="R39" s="116">
        <f t="shared" si="23"/>
        <v>103960.69</v>
      </c>
      <c r="S39" s="115"/>
      <c r="T39" s="61">
        <f t="shared" si="28"/>
        <v>207921.37</v>
      </c>
      <c r="U39" s="62">
        <f t="shared" si="24"/>
        <v>0</v>
      </c>
      <c r="V39" s="117">
        <f t="shared" si="25"/>
        <v>207921.37</v>
      </c>
      <c r="W39" s="115"/>
      <c r="X39" s="115"/>
      <c r="Y39" s="101"/>
    </row>
    <row r="40" spans="1:25" x14ac:dyDescent="0.2">
      <c r="A40" s="113">
        <v>43735</v>
      </c>
      <c r="B40" s="113"/>
      <c r="C40" s="101" t="s">
        <v>78</v>
      </c>
      <c r="E40" s="105">
        <v>49793</v>
      </c>
      <c r="G40" s="85">
        <v>69368963.5</v>
      </c>
      <c r="I40" s="136">
        <v>0</v>
      </c>
      <c r="K40" s="80">
        <v>13.943880031999999</v>
      </c>
      <c r="M40" s="43">
        <f t="shared" si="22"/>
        <v>13.943880031999999</v>
      </c>
      <c r="O40" s="114">
        <f t="shared" si="26"/>
        <v>5898478.5999999996</v>
      </c>
      <c r="Q40" s="62">
        <f t="shared" si="27"/>
        <v>82247677.969999999</v>
      </c>
      <c r="R40" s="116">
        <f t="shared" si="23"/>
        <v>41123838.990000002</v>
      </c>
      <c r="S40" s="115"/>
      <c r="T40" s="61">
        <f t="shared" si="28"/>
        <v>82247677.969999999</v>
      </c>
      <c r="U40" s="62">
        <f t="shared" si="24"/>
        <v>0</v>
      </c>
      <c r="V40" s="117">
        <f t="shared" si="25"/>
        <v>82247677.969999999</v>
      </c>
      <c r="W40" s="115"/>
      <c r="X40" s="115"/>
      <c r="Y40" s="101"/>
    </row>
    <row r="41" spans="1:25" x14ac:dyDescent="0.2">
      <c r="A41" s="113">
        <v>40976</v>
      </c>
      <c r="B41" s="113"/>
      <c r="C41" s="45" t="s">
        <v>79</v>
      </c>
      <c r="E41" s="105" t="s">
        <v>80</v>
      </c>
      <c r="G41" s="85">
        <v>61368962.600000001</v>
      </c>
      <c r="I41" s="136">
        <v>0</v>
      </c>
      <c r="K41" s="78">
        <v>4.6272399999999998E-2</v>
      </c>
      <c r="M41" s="43">
        <f t="shared" si="22"/>
        <v>4.6272399999999998E-2</v>
      </c>
      <c r="O41" s="114">
        <f t="shared" si="26"/>
        <v>5898478.5999999996</v>
      </c>
      <c r="Q41" s="62">
        <f t="shared" si="27"/>
        <v>272936.76</v>
      </c>
      <c r="R41" s="116">
        <f t="shared" si="23"/>
        <v>136468.38</v>
      </c>
      <c r="S41" s="115"/>
      <c r="T41" s="61">
        <f t="shared" si="28"/>
        <v>272936.76</v>
      </c>
      <c r="U41" s="62">
        <f t="shared" si="24"/>
        <v>0</v>
      </c>
      <c r="V41" s="117">
        <f t="shared" si="25"/>
        <v>272936.76</v>
      </c>
      <c r="W41" s="115"/>
      <c r="X41" s="115"/>
      <c r="Y41" s="101"/>
    </row>
    <row r="42" spans="1:25" x14ac:dyDescent="0.2">
      <c r="A42" s="113">
        <v>43762</v>
      </c>
      <c r="B42" s="113"/>
      <c r="C42" s="101" t="s">
        <v>81</v>
      </c>
      <c r="E42" s="105">
        <v>49812</v>
      </c>
      <c r="G42" s="85">
        <v>69368963.5</v>
      </c>
      <c r="I42" s="136">
        <v>0</v>
      </c>
      <c r="K42" s="80">
        <v>6.7441979999999999</v>
      </c>
      <c r="M42" s="43">
        <f>+K42-I42</f>
        <v>6.7441979999999999</v>
      </c>
      <c r="O42" s="114">
        <f t="shared" si="26"/>
        <v>5898478.5999999996</v>
      </c>
      <c r="Q42" s="62">
        <f t="shared" si="27"/>
        <v>39780507.579999998</v>
      </c>
      <c r="R42" s="116">
        <f t="shared" si="23"/>
        <v>19890253.789999999</v>
      </c>
      <c r="S42" s="115"/>
      <c r="T42" s="61">
        <f t="shared" si="28"/>
        <v>39780507.579999998</v>
      </c>
      <c r="U42" s="62">
        <f t="shared" si="24"/>
        <v>0</v>
      </c>
      <c r="V42" s="117">
        <f t="shared" si="25"/>
        <v>39780507.579999998</v>
      </c>
      <c r="W42" s="115"/>
      <c r="X42" s="115"/>
      <c r="Y42" s="101"/>
    </row>
    <row r="43" spans="1:25" x14ac:dyDescent="0.2">
      <c r="A43" s="113">
        <v>42285</v>
      </c>
      <c r="B43" s="113"/>
      <c r="C43" s="119" t="s">
        <v>82</v>
      </c>
      <c r="E43" s="105">
        <v>44754</v>
      </c>
      <c r="G43" s="85">
        <v>63680709.637999997</v>
      </c>
      <c r="I43" s="136">
        <v>0</v>
      </c>
      <c r="K43" s="79">
        <v>1.860941</v>
      </c>
      <c r="M43" s="43">
        <f t="shared" si="22"/>
        <v>1.860941</v>
      </c>
      <c r="O43" s="114">
        <f t="shared" si="26"/>
        <v>5898478.5999999996</v>
      </c>
      <c r="Q43" s="62">
        <f t="shared" si="27"/>
        <v>10976720.66</v>
      </c>
      <c r="R43" s="116">
        <f t="shared" si="23"/>
        <v>5488360.3300000001</v>
      </c>
      <c r="S43" s="115"/>
      <c r="T43" s="61">
        <f t="shared" si="28"/>
        <v>10976720.66</v>
      </c>
      <c r="U43" s="62">
        <f t="shared" si="24"/>
        <v>0</v>
      </c>
      <c r="V43" s="117">
        <f t="shared" si="25"/>
        <v>10976720.66</v>
      </c>
      <c r="W43" s="115"/>
      <c r="X43" s="115"/>
      <c r="Y43" s="101"/>
    </row>
    <row r="44" spans="1:25" x14ac:dyDescent="0.2">
      <c r="A44" s="66">
        <v>43727</v>
      </c>
      <c r="B44" s="113"/>
      <c r="C44" s="119" t="s">
        <v>83</v>
      </c>
      <c r="E44" s="105">
        <v>49785</v>
      </c>
      <c r="G44" s="85">
        <v>69368963.5</v>
      </c>
      <c r="I44" s="136">
        <v>0</v>
      </c>
      <c r="K44" s="81">
        <v>1.0579529999999999</v>
      </c>
      <c r="M44" s="43">
        <f t="shared" si="22"/>
        <v>1.0579529999999999</v>
      </c>
      <c r="O44" s="114">
        <f t="shared" si="26"/>
        <v>5898478.5999999996</v>
      </c>
      <c r="Q44" s="62">
        <f t="shared" si="27"/>
        <v>6240313.1299999999</v>
      </c>
      <c r="R44" s="116">
        <f t="shared" si="23"/>
        <v>3120156.57</v>
      </c>
      <c r="S44" s="115"/>
      <c r="T44" s="61">
        <f t="shared" si="28"/>
        <v>6240313.1299999999</v>
      </c>
      <c r="U44" s="62">
        <f t="shared" si="24"/>
        <v>0</v>
      </c>
      <c r="V44" s="117">
        <f t="shared" si="25"/>
        <v>6240313.1299999999</v>
      </c>
      <c r="W44" s="115"/>
      <c r="X44" s="115"/>
      <c r="Y44" s="101"/>
    </row>
    <row r="45" spans="1:25" x14ac:dyDescent="0.2">
      <c r="A45" s="113">
        <v>41894</v>
      </c>
      <c r="B45" s="113"/>
      <c r="C45" s="119" t="s">
        <v>84</v>
      </c>
      <c r="E45" s="105">
        <v>42469</v>
      </c>
      <c r="G45" s="85">
        <v>65250196.847000003</v>
      </c>
      <c r="I45" s="136">
        <v>0</v>
      </c>
      <c r="K45" s="78">
        <f>0.130808*12</f>
        <v>1.569696</v>
      </c>
      <c r="M45" s="43">
        <f t="shared" si="22"/>
        <v>1.569696</v>
      </c>
      <c r="O45" s="114">
        <f t="shared" si="26"/>
        <v>5898478.5999999996</v>
      </c>
      <c r="Q45" s="62">
        <f t="shared" si="27"/>
        <v>9258818.2599999998</v>
      </c>
      <c r="R45" s="116">
        <f t="shared" si="23"/>
        <v>4629409.13</v>
      </c>
      <c r="S45" s="115"/>
      <c r="T45" s="61">
        <f t="shared" si="28"/>
        <v>9258818.2599999998</v>
      </c>
      <c r="U45" s="62">
        <f t="shared" si="24"/>
        <v>0</v>
      </c>
      <c r="V45" s="117">
        <f t="shared" si="25"/>
        <v>9258818.2599999998</v>
      </c>
      <c r="W45" s="115"/>
      <c r="X45" s="115"/>
      <c r="Y45" s="101"/>
    </row>
    <row r="46" spans="1:25" x14ac:dyDescent="0.2">
      <c r="A46" s="113">
        <v>43287</v>
      </c>
      <c r="B46" s="113"/>
      <c r="C46" s="119" t="s">
        <v>85</v>
      </c>
      <c r="E46" s="105">
        <v>48369</v>
      </c>
      <c r="G46" s="85">
        <v>67273101.058999985</v>
      </c>
      <c r="I46" s="136">
        <v>0</v>
      </c>
      <c r="K46" s="78">
        <v>1.1072500000000001</v>
      </c>
      <c r="M46" s="43">
        <f t="shared" si="22"/>
        <v>1.1072500000000001</v>
      </c>
      <c r="O46" s="114">
        <f t="shared" si="26"/>
        <v>5898478.5999999996</v>
      </c>
      <c r="Q46" s="62">
        <f t="shared" si="27"/>
        <v>6531090.4299999997</v>
      </c>
      <c r="R46" s="116">
        <f t="shared" si="23"/>
        <v>3265545.22</v>
      </c>
      <c r="S46" s="115"/>
      <c r="T46" s="61">
        <f t="shared" si="28"/>
        <v>6531090.4299999997</v>
      </c>
      <c r="U46" s="62">
        <f t="shared" si="24"/>
        <v>0</v>
      </c>
      <c r="V46" s="117">
        <f t="shared" si="25"/>
        <v>6531090.4299999997</v>
      </c>
      <c r="W46" s="115"/>
      <c r="X46" s="115"/>
      <c r="Y46" s="101"/>
    </row>
    <row r="47" spans="1:25" x14ac:dyDescent="0.2">
      <c r="A47" s="113">
        <v>42272</v>
      </c>
      <c r="B47" s="113"/>
      <c r="C47" s="119" t="s">
        <v>86</v>
      </c>
      <c r="E47" s="105">
        <v>44746</v>
      </c>
      <c r="G47" s="85">
        <v>63680709.637999997</v>
      </c>
      <c r="I47" s="136">
        <v>0</v>
      </c>
      <c r="K47" s="78">
        <v>1.8095399999999999</v>
      </c>
      <c r="M47" s="43">
        <f t="shared" si="22"/>
        <v>1.8095399999999999</v>
      </c>
      <c r="O47" s="114">
        <f t="shared" si="26"/>
        <v>5898478.5999999996</v>
      </c>
      <c r="Q47" s="62">
        <f t="shared" si="27"/>
        <v>10673532.970000001</v>
      </c>
      <c r="R47" s="116">
        <f t="shared" si="23"/>
        <v>5336766.49</v>
      </c>
      <c r="S47" s="115"/>
      <c r="T47" s="61">
        <f t="shared" si="28"/>
        <v>10673532.970000001</v>
      </c>
      <c r="U47" s="62">
        <f t="shared" si="24"/>
        <v>0</v>
      </c>
      <c r="V47" s="117">
        <f t="shared" si="25"/>
        <v>10673532.970000001</v>
      </c>
      <c r="W47" s="115"/>
      <c r="X47" s="115"/>
      <c r="Y47" s="101"/>
    </row>
    <row r="48" spans="1:25" x14ac:dyDescent="0.2">
      <c r="A48" s="113">
        <v>43283</v>
      </c>
      <c r="B48" s="113"/>
      <c r="C48" s="119" t="s">
        <v>87</v>
      </c>
      <c r="E48" s="105">
        <v>48352</v>
      </c>
      <c r="G48" s="85">
        <v>67273101.058999985</v>
      </c>
      <c r="I48" s="136">
        <v>0</v>
      </c>
      <c r="K48" s="78">
        <v>1.187214</v>
      </c>
      <c r="M48" s="43">
        <f t="shared" si="22"/>
        <v>1.187214</v>
      </c>
      <c r="O48" s="114">
        <f t="shared" si="26"/>
        <v>5898478.5999999996</v>
      </c>
      <c r="Q48" s="62">
        <f t="shared" si="27"/>
        <v>7002756.3700000001</v>
      </c>
      <c r="R48" s="116">
        <f t="shared" si="23"/>
        <v>3501378.19</v>
      </c>
      <c r="S48" s="115"/>
      <c r="T48" s="61">
        <f t="shared" si="28"/>
        <v>7002756.3700000001</v>
      </c>
      <c r="U48" s="62">
        <f t="shared" si="24"/>
        <v>0</v>
      </c>
      <c r="V48" s="117">
        <f t="shared" si="25"/>
        <v>7002756.3700000001</v>
      </c>
      <c r="W48" s="115"/>
      <c r="X48" s="115"/>
      <c r="Y48" s="101"/>
    </row>
    <row r="49" spans="1:256" x14ac:dyDescent="0.2">
      <c r="A49" s="113">
        <v>43773</v>
      </c>
      <c r="B49" s="113"/>
      <c r="C49" s="119" t="s">
        <v>88</v>
      </c>
      <c r="E49" s="105">
        <v>49943</v>
      </c>
      <c r="G49" s="123">
        <v>63680709.637999997</v>
      </c>
      <c r="I49" s="136">
        <v>0</v>
      </c>
      <c r="K49" s="78">
        <v>1.1365E-2</v>
      </c>
      <c r="M49" s="43">
        <f t="shared" si="22"/>
        <v>1.1365E-2</v>
      </c>
      <c r="O49" s="114">
        <f t="shared" si="26"/>
        <v>5898478.5999999996</v>
      </c>
      <c r="Q49" s="62">
        <f t="shared" si="27"/>
        <v>67036.210000000006</v>
      </c>
      <c r="R49" s="116">
        <f t="shared" si="23"/>
        <v>33518.11</v>
      </c>
      <c r="S49" s="115"/>
      <c r="T49" s="61">
        <f t="shared" si="28"/>
        <v>67036.210000000006</v>
      </c>
      <c r="U49" s="62">
        <f t="shared" si="24"/>
        <v>0</v>
      </c>
      <c r="V49" s="117">
        <f t="shared" si="25"/>
        <v>67036.210000000006</v>
      </c>
      <c r="W49" s="115"/>
      <c r="X49" s="115"/>
    </row>
    <row r="50" spans="1:256" x14ac:dyDescent="0.2">
      <c r="A50" s="113">
        <v>43500</v>
      </c>
      <c r="B50" s="113"/>
      <c r="C50" s="119" t="s">
        <v>89</v>
      </c>
      <c r="E50" s="105">
        <v>48952</v>
      </c>
      <c r="G50" s="85">
        <v>69368963.5</v>
      </c>
      <c r="I50" s="136">
        <v>0</v>
      </c>
      <c r="K50" s="78">
        <v>0.132216</v>
      </c>
      <c r="M50" s="43">
        <f t="shared" si="22"/>
        <v>0.132216</v>
      </c>
      <c r="O50" s="114">
        <f t="shared" si="26"/>
        <v>5898478.5999999996</v>
      </c>
      <c r="Q50" s="62">
        <f t="shared" si="27"/>
        <v>779873.25</v>
      </c>
      <c r="R50" s="115">
        <f t="shared" si="23"/>
        <v>389936.63</v>
      </c>
      <c r="T50" s="61">
        <f t="shared" si="28"/>
        <v>779873.25</v>
      </c>
      <c r="U50" s="62">
        <f t="shared" si="24"/>
        <v>0</v>
      </c>
      <c r="V50" s="117">
        <f t="shared" si="25"/>
        <v>779873.25</v>
      </c>
    </row>
    <row r="51" spans="1:256" x14ac:dyDescent="0.2">
      <c r="A51" s="113">
        <v>43768</v>
      </c>
      <c r="B51" s="113"/>
      <c r="C51" s="119" t="s">
        <v>105</v>
      </c>
      <c r="E51" s="105">
        <v>49900</v>
      </c>
      <c r="G51" s="85">
        <v>69368963.5</v>
      </c>
      <c r="I51" s="136">
        <v>0</v>
      </c>
      <c r="K51" s="78">
        <v>2.0500999999999998E-2</v>
      </c>
      <c r="M51" s="43">
        <f t="shared" si="22"/>
        <v>2.0500999999999998E-2</v>
      </c>
      <c r="O51" s="114">
        <f t="shared" si="26"/>
        <v>5898478.5999999996</v>
      </c>
      <c r="Q51" s="62">
        <f t="shared" ref="Q51" si="29">ROUND(+M51*O51,2)</f>
        <v>120924.71</v>
      </c>
      <c r="R51" s="115">
        <f t="shared" ref="R51" si="30">ROUND(Q51/2,2)</f>
        <v>60462.36</v>
      </c>
      <c r="T51" s="61">
        <f t="shared" ref="T51" si="31">ROUND(K51*O51,2)</f>
        <v>120924.71</v>
      </c>
      <c r="U51" s="62">
        <f t="shared" ref="U51" si="32">ROUND(I51*O51,2)</f>
        <v>0</v>
      </c>
      <c r="V51" s="117">
        <f t="shared" ref="V51" si="33">T51-U51</f>
        <v>120924.71</v>
      </c>
    </row>
    <row r="52" spans="1:256" ht="12" customHeight="1" x14ac:dyDescent="0.2">
      <c r="A52" s="100" t="s">
        <v>90</v>
      </c>
      <c r="B52" s="100"/>
      <c r="G52" s="84"/>
      <c r="H52" s="89"/>
      <c r="I52" s="136"/>
      <c r="J52" s="90"/>
      <c r="K52" s="78">
        <f>SUM(K11:K51)</f>
        <v>55.759839993</v>
      </c>
      <c r="L52" s="91"/>
      <c r="M52" s="78"/>
      <c r="N52" s="91"/>
      <c r="O52" s="114"/>
      <c r="Q52" s="115">
        <f>SUM(Q11:Q51)</f>
        <v>328898222.94</v>
      </c>
      <c r="R52" s="115">
        <f>SUM(R11:R51)</f>
        <v>164449111.57000002</v>
      </c>
      <c r="S52" s="115"/>
      <c r="T52" s="124">
        <f>SUM(T11:T51)</f>
        <v>328898222.94</v>
      </c>
      <c r="U52" s="115">
        <f>SUM(U11:U51)</f>
        <v>0</v>
      </c>
      <c r="V52" s="117">
        <f>SUM(V11:V51)</f>
        <v>328898222.94</v>
      </c>
      <c r="W52" s="115"/>
      <c r="X52" s="115"/>
    </row>
    <row r="53" spans="1:256" x14ac:dyDescent="0.2">
      <c r="A53" s="118"/>
      <c r="B53" s="118"/>
      <c r="C53" s="104"/>
      <c r="D53" s="104"/>
      <c r="E53" s="108"/>
      <c r="F53" s="104"/>
      <c r="G53" s="85"/>
      <c r="H53" s="104"/>
      <c r="I53" s="136"/>
      <c r="J53" s="104"/>
      <c r="K53" s="79"/>
      <c r="L53" s="87"/>
      <c r="M53" s="87"/>
      <c r="N53" s="104"/>
      <c r="O53" s="114"/>
      <c r="P53" s="104"/>
      <c r="Q53" s="62"/>
      <c r="T53" s="67"/>
      <c r="U53" s="54"/>
      <c r="V53" s="68"/>
    </row>
    <row r="54" spans="1:256" s="105" customFormat="1" x14ac:dyDescent="0.2">
      <c r="A54" s="69" t="s">
        <v>91</v>
      </c>
      <c r="B54" s="69"/>
      <c r="C54" s="101"/>
      <c r="D54" s="101"/>
      <c r="F54" s="101"/>
      <c r="G54" s="85"/>
      <c r="I54" s="136"/>
      <c r="K54" s="82"/>
      <c r="M54" s="125"/>
      <c r="O54" s="114"/>
      <c r="Q54" s="126"/>
      <c r="R54" s="104"/>
      <c r="S54" s="108"/>
      <c r="T54" s="70"/>
      <c r="U54" s="71"/>
      <c r="V54" s="72"/>
      <c r="W54" s="108"/>
      <c r="X54" s="108"/>
      <c r="Y54" s="108"/>
    </row>
    <row r="55" spans="1:256" s="105" customFormat="1" x14ac:dyDescent="0.2">
      <c r="A55" s="113">
        <v>42712</v>
      </c>
      <c r="B55" s="113"/>
      <c r="C55" s="73" t="s">
        <v>92</v>
      </c>
      <c r="D55" s="101"/>
      <c r="E55" s="105">
        <v>46585</v>
      </c>
      <c r="F55" s="101"/>
      <c r="G55" s="85">
        <v>66036438.600000001</v>
      </c>
      <c r="H55" s="101"/>
      <c r="I55" s="136">
        <v>0</v>
      </c>
      <c r="J55" s="101"/>
      <c r="K55" s="78">
        <v>-9.0858999999999995E-2</v>
      </c>
      <c r="L55" s="44"/>
      <c r="M55" s="77">
        <f>+K55-I55</f>
        <v>-9.0858999999999995E-2</v>
      </c>
      <c r="N55" s="101"/>
      <c r="O55" s="114">
        <f t="shared" si="26"/>
        <v>5898478.5999999996</v>
      </c>
      <c r="P55" s="101"/>
      <c r="Q55" s="62">
        <f>ROUND(+M55*O55,2)</f>
        <v>-535929.87</v>
      </c>
      <c r="R55" s="116">
        <f>ROUND(Q55/2,2)</f>
        <v>-267964.94</v>
      </c>
      <c r="S55" s="127"/>
      <c r="T55" s="61">
        <f>ROUND(K55*O55,2)</f>
        <v>-535929.87</v>
      </c>
      <c r="U55" s="62">
        <f>ROUND(I55*O55,2)</f>
        <v>0</v>
      </c>
      <c r="V55" s="117">
        <f>T55-U55</f>
        <v>-535929.87</v>
      </c>
      <c r="W55" s="127"/>
      <c r="X55" s="127"/>
      <c r="Y55" s="108"/>
    </row>
    <row r="56" spans="1:256" ht="15" customHeight="1" x14ac:dyDescent="0.2">
      <c r="A56" s="113">
        <v>43221</v>
      </c>
      <c r="B56" s="113"/>
      <c r="C56" s="45" t="s">
        <v>93</v>
      </c>
      <c r="E56" s="105">
        <v>48101</v>
      </c>
      <c r="G56" s="85">
        <v>66036438.600000001</v>
      </c>
      <c r="I56" s="136">
        <v>0</v>
      </c>
      <c r="K56" s="78">
        <f>-0.109969</f>
        <v>-0.109969</v>
      </c>
      <c r="M56" s="77">
        <f>+K56-I56</f>
        <v>-0.109969</v>
      </c>
      <c r="O56" s="114">
        <f t="shared" si="26"/>
        <v>5898478.5999999996</v>
      </c>
      <c r="Q56" s="62">
        <f>ROUND(+M56*O56,2)</f>
        <v>-648649.79</v>
      </c>
      <c r="R56" s="116">
        <f>ROUND(Q56/2,2)</f>
        <v>-324324.90000000002</v>
      </c>
      <c r="S56" s="127"/>
      <c r="T56" s="61">
        <f>ROUND(K56*O56,2)</f>
        <v>-648649.79</v>
      </c>
      <c r="U56" s="62">
        <f>ROUND(I56*O56,2)</f>
        <v>0</v>
      </c>
      <c r="V56" s="117">
        <f>T56-U56</f>
        <v>-648649.79</v>
      </c>
      <c r="W56" s="127"/>
      <c r="X56" s="127"/>
      <c r="Y56" s="108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  <c r="DO56" s="105"/>
      <c r="DP56" s="105"/>
      <c r="DQ56" s="105"/>
      <c r="DR56" s="105"/>
      <c r="DS56" s="105"/>
      <c r="DT56" s="105"/>
      <c r="DU56" s="105"/>
      <c r="DV56" s="105"/>
      <c r="DW56" s="105"/>
      <c r="DX56" s="105"/>
      <c r="DY56" s="105"/>
      <c r="DZ56" s="105"/>
      <c r="EA56" s="105"/>
      <c r="EB56" s="105"/>
      <c r="EC56" s="105"/>
      <c r="ED56" s="105"/>
      <c r="EE56" s="105"/>
      <c r="EF56" s="105"/>
      <c r="EG56" s="105"/>
      <c r="EH56" s="105"/>
      <c r="EI56" s="105"/>
      <c r="EJ56" s="105"/>
      <c r="EK56" s="105"/>
      <c r="EL56" s="105"/>
      <c r="EM56" s="105"/>
      <c r="EN56" s="105"/>
      <c r="EO56" s="105"/>
      <c r="EP56" s="105"/>
      <c r="EQ56" s="105"/>
      <c r="ER56" s="105"/>
      <c r="ES56" s="105"/>
      <c r="ET56" s="105"/>
      <c r="EU56" s="105"/>
      <c r="EV56" s="105"/>
      <c r="EW56" s="105"/>
      <c r="EX56" s="105"/>
      <c r="EY56" s="105"/>
      <c r="EZ56" s="105"/>
      <c r="FA56" s="105"/>
      <c r="FB56" s="105"/>
      <c r="FC56" s="105"/>
      <c r="FD56" s="105"/>
      <c r="FE56" s="105"/>
      <c r="FF56" s="105"/>
      <c r="FG56" s="105"/>
      <c r="FH56" s="105"/>
      <c r="FI56" s="105"/>
      <c r="FJ56" s="105"/>
      <c r="FK56" s="105"/>
      <c r="FL56" s="105"/>
      <c r="FM56" s="105"/>
      <c r="FN56" s="105"/>
      <c r="FO56" s="105"/>
      <c r="FP56" s="105"/>
      <c r="FQ56" s="105"/>
      <c r="FR56" s="105"/>
      <c r="FS56" s="105"/>
      <c r="FT56" s="105"/>
      <c r="FU56" s="105"/>
      <c r="FV56" s="105"/>
      <c r="FW56" s="105"/>
      <c r="FX56" s="105"/>
      <c r="FY56" s="105"/>
      <c r="FZ56" s="105"/>
      <c r="GA56" s="105"/>
      <c r="GB56" s="105"/>
      <c r="GC56" s="105"/>
      <c r="GD56" s="105"/>
      <c r="GE56" s="105"/>
      <c r="GF56" s="105"/>
      <c r="GG56" s="105"/>
      <c r="GH56" s="105"/>
      <c r="GI56" s="105"/>
      <c r="GJ56" s="105"/>
      <c r="GK56" s="105"/>
      <c r="GL56" s="105"/>
      <c r="GM56" s="105"/>
      <c r="GN56" s="105"/>
      <c r="GO56" s="105"/>
      <c r="GP56" s="105"/>
      <c r="GQ56" s="105"/>
      <c r="GR56" s="105"/>
      <c r="GS56" s="105"/>
      <c r="GT56" s="105"/>
      <c r="GU56" s="105"/>
      <c r="GV56" s="105"/>
      <c r="GW56" s="105"/>
      <c r="GX56" s="105"/>
      <c r="GY56" s="105"/>
      <c r="GZ56" s="105"/>
      <c r="HA56" s="105"/>
      <c r="HB56" s="105"/>
      <c r="HC56" s="105"/>
      <c r="HD56" s="105"/>
      <c r="HE56" s="105"/>
      <c r="HF56" s="105"/>
      <c r="HG56" s="105"/>
      <c r="HH56" s="105"/>
      <c r="HI56" s="105"/>
      <c r="HJ56" s="105"/>
      <c r="HK56" s="105"/>
      <c r="HL56" s="105"/>
      <c r="HM56" s="105"/>
      <c r="HN56" s="105"/>
      <c r="HO56" s="105"/>
      <c r="HP56" s="105"/>
      <c r="HQ56" s="105"/>
      <c r="HR56" s="105"/>
      <c r="HS56" s="105"/>
      <c r="HT56" s="105"/>
      <c r="HU56" s="105"/>
      <c r="HV56" s="105"/>
      <c r="HW56" s="105"/>
      <c r="HX56" s="105"/>
      <c r="HY56" s="105"/>
      <c r="HZ56" s="105"/>
      <c r="IA56" s="105"/>
      <c r="IB56" s="105"/>
      <c r="IC56" s="105"/>
      <c r="ID56" s="105"/>
      <c r="IE56" s="105"/>
      <c r="IF56" s="105"/>
      <c r="IG56" s="105"/>
      <c r="IH56" s="105"/>
      <c r="II56" s="105"/>
      <c r="IJ56" s="105"/>
      <c r="IK56" s="105"/>
      <c r="IL56" s="105"/>
      <c r="IM56" s="105"/>
      <c r="IN56" s="105"/>
      <c r="IO56" s="105"/>
      <c r="IP56" s="105"/>
      <c r="IQ56" s="105"/>
      <c r="IR56" s="105"/>
      <c r="IS56" s="105"/>
      <c r="IT56" s="105"/>
      <c r="IU56" s="105"/>
      <c r="IV56" s="105"/>
    </row>
    <row r="57" spans="1:256" s="50" customFormat="1" x14ac:dyDescent="0.2">
      <c r="A57" s="113" t="s">
        <v>94</v>
      </c>
      <c r="B57" s="113"/>
      <c r="C57" s="74" t="s">
        <v>95</v>
      </c>
      <c r="D57" s="101"/>
      <c r="E57" s="105">
        <v>48874</v>
      </c>
      <c r="F57" s="101"/>
      <c r="G57" s="85">
        <v>67273101.059</v>
      </c>
      <c r="H57" s="101"/>
      <c r="I57" s="136">
        <v>0</v>
      </c>
      <c r="J57" s="101"/>
      <c r="K57" s="78">
        <v>-0.23688699999999999</v>
      </c>
      <c r="L57" s="44"/>
      <c r="M57" s="77">
        <f>+K57-I57</f>
        <v>-0.23688699999999999</v>
      </c>
      <c r="N57" s="101"/>
      <c r="O57" s="114">
        <f t="shared" si="26"/>
        <v>5898478.5999999996</v>
      </c>
      <c r="P57" s="101"/>
      <c r="Q57" s="62">
        <f>ROUND(+M57*O57,2)</f>
        <v>-1397272.9</v>
      </c>
      <c r="R57" s="116">
        <f>ROUND(Q57/2,2)</f>
        <v>-698636.45</v>
      </c>
      <c r="S57" s="127"/>
      <c r="T57" s="61">
        <f>ROUND(K57*O57,2)</f>
        <v>-1397272.9</v>
      </c>
      <c r="U57" s="62">
        <f>ROUND(I57*O57,2)</f>
        <v>0</v>
      </c>
      <c r="V57" s="117">
        <f>T57-U57</f>
        <v>-1397272.9</v>
      </c>
      <c r="W57" s="108"/>
      <c r="X57" s="128"/>
      <c r="Y57" s="108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5"/>
      <c r="EN57" s="105"/>
      <c r="EO57" s="105"/>
      <c r="EP57" s="105"/>
      <c r="EQ57" s="105"/>
      <c r="ER57" s="105"/>
      <c r="ES57" s="105"/>
      <c r="ET57" s="105"/>
      <c r="EU57" s="105"/>
      <c r="EV57" s="105"/>
      <c r="EW57" s="105"/>
      <c r="EX57" s="105"/>
      <c r="EY57" s="105"/>
      <c r="EZ57" s="105"/>
      <c r="FA57" s="105"/>
      <c r="FB57" s="105"/>
      <c r="FC57" s="105"/>
      <c r="FD57" s="105"/>
      <c r="FE57" s="105"/>
      <c r="FF57" s="105"/>
      <c r="FG57" s="105"/>
      <c r="FH57" s="105"/>
      <c r="FI57" s="105"/>
      <c r="FJ57" s="105"/>
      <c r="FK57" s="105"/>
      <c r="FL57" s="105"/>
      <c r="FM57" s="105"/>
      <c r="FN57" s="105"/>
      <c r="FO57" s="105"/>
      <c r="FP57" s="105"/>
      <c r="FQ57" s="105"/>
      <c r="FR57" s="105"/>
      <c r="FS57" s="105"/>
      <c r="FT57" s="105"/>
      <c r="FU57" s="105"/>
      <c r="FV57" s="105"/>
      <c r="FW57" s="105"/>
      <c r="FX57" s="105"/>
      <c r="FY57" s="105"/>
      <c r="FZ57" s="105"/>
      <c r="GA57" s="105"/>
      <c r="GB57" s="105"/>
      <c r="GC57" s="105"/>
      <c r="GD57" s="105"/>
      <c r="GE57" s="105"/>
      <c r="GF57" s="105"/>
      <c r="GG57" s="105"/>
      <c r="GH57" s="105"/>
      <c r="GI57" s="105"/>
      <c r="GJ57" s="105"/>
      <c r="GK57" s="105"/>
      <c r="GL57" s="105"/>
      <c r="GM57" s="105"/>
      <c r="GN57" s="105"/>
      <c r="GO57" s="105"/>
      <c r="GP57" s="105"/>
      <c r="GQ57" s="105"/>
      <c r="GR57" s="105"/>
      <c r="GS57" s="105"/>
      <c r="GT57" s="105"/>
      <c r="GU57" s="105"/>
      <c r="GV57" s="105"/>
      <c r="GW57" s="105"/>
      <c r="GX57" s="105"/>
      <c r="GY57" s="105"/>
      <c r="GZ57" s="105"/>
      <c r="HA57" s="105"/>
      <c r="HB57" s="105"/>
      <c r="HC57" s="105"/>
      <c r="HD57" s="105"/>
      <c r="HE57" s="105"/>
      <c r="HF57" s="105"/>
      <c r="HG57" s="105"/>
      <c r="HH57" s="105"/>
      <c r="HI57" s="105"/>
      <c r="HJ57" s="105"/>
      <c r="HK57" s="105"/>
      <c r="HL57" s="105"/>
      <c r="HM57" s="105"/>
      <c r="HN57" s="105"/>
      <c r="HO57" s="105"/>
      <c r="HP57" s="105"/>
      <c r="HQ57" s="105"/>
      <c r="HR57" s="105"/>
      <c r="HS57" s="105"/>
      <c r="HT57" s="105"/>
      <c r="HU57" s="105"/>
      <c r="HV57" s="105"/>
      <c r="HW57" s="105"/>
      <c r="HX57" s="105"/>
      <c r="HY57" s="105"/>
      <c r="HZ57" s="105"/>
      <c r="IA57" s="105"/>
      <c r="IB57" s="105"/>
      <c r="IC57" s="105"/>
      <c r="ID57" s="105"/>
      <c r="IE57" s="105"/>
      <c r="IF57" s="105"/>
      <c r="IG57" s="105"/>
      <c r="IH57" s="105"/>
      <c r="II57" s="105"/>
      <c r="IJ57" s="105"/>
      <c r="IK57" s="105"/>
      <c r="IL57" s="105"/>
      <c r="IM57" s="105"/>
      <c r="IN57" s="105"/>
      <c r="IO57" s="105"/>
      <c r="IP57" s="105"/>
      <c r="IQ57" s="105"/>
      <c r="IR57" s="105"/>
      <c r="IS57" s="105"/>
      <c r="IT57" s="105"/>
      <c r="IU57" s="105"/>
      <c r="IV57" s="105"/>
    </row>
    <row r="58" spans="1:256" s="50" customFormat="1" x14ac:dyDescent="0.2">
      <c r="A58" s="113">
        <v>43191</v>
      </c>
      <c r="B58" s="129"/>
      <c r="C58" s="74" t="s">
        <v>96</v>
      </c>
      <c r="D58" s="101"/>
      <c r="E58" s="105">
        <v>48127</v>
      </c>
      <c r="F58" s="101"/>
      <c r="G58" s="85">
        <v>63680709.637999997</v>
      </c>
      <c r="H58" s="101"/>
      <c r="I58" s="136">
        <v>0</v>
      </c>
      <c r="J58" s="101"/>
      <c r="K58" s="78">
        <v>-0.14363699999999999</v>
      </c>
      <c r="L58" s="44"/>
      <c r="M58" s="77">
        <f>+K58-I58</f>
        <v>-0.14363699999999999</v>
      </c>
      <c r="N58" s="101"/>
      <c r="O58" s="114">
        <f t="shared" si="26"/>
        <v>5898478.5999999996</v>
      </c>
      <c r="P58" s="101"/>
      <c r="Q58" s="62">
        <f>ROUND(+M58*O58,2)</f>
        <v>-847239.77</v>
      </c>
      <c r="R58" s="116">
        <f>ROUND(Q58/2,2)</f>
        <v>-423619.89</v>
      </c>
      <c r="S58" s="104"/>
      <c r="T58" s="61">
        <f>ROUND(K58*O58,2)</f>
        <v>-847239.77</v>
      </c>
      <c r="U58" s="62">
        <f>ROUND(I58*O58,2)</f>
        <v>0</v>
      </c>
      <c r="V58" s="117">
        <f>T58-U58</f>
        <v>-847239.77</v>
      </c>
      <c r="W58" s="115"/>
      <c r="X58" s="115"/>
      <c r="Y58" s="104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101"/>
      <c r="EH58" s="101"/>
      <c r="EI58" s="101"/>
      <c r="EJ58" s="101"/>
      <c r="EK58" s="101"/>
      <c r="EL58" s="101"/>
      <c r="EM58" s="101"/>
      <c r="EN58" s="101"/>
      <c r="EO58" s="101"/>
      <c r="EP58" s="101"/>
      <c r="EQ58" s="101"/>
      <c r="ER58" s="101"/>
      <c r="ES58" s="101"/>
      <c r="ET58" s="101"/>
      <c r="EU58" s="101"/>
      <c r="EV58" s="101"/>
      <c r="EW58" s="101"/>
      <c r="EX58" s="101"/>
      <c r="EY58" s="101"/>
      <c r="EZ58" s="101"/>
      <c r="FA58" s="101"/>
      <c r="FB58" s="101"/>
      <c r="FC58" s="101"/>
      <c r="FD58" s="101"/>
      <c r="FE58" s="101"/>
      <c r="FF58" s="101"/>
      <c r="FG58" s="101"/>
      <c r="FH58" s="101"/>
      <c r="FI58" s="101"/>
      <c r="FJ58" s="101"/>
      <c r="FK58" s="101"/>
      <c r="FL58" s="101"/>
      <c r="FM58" s="101"/>
      <c r="FN58" s="101"/>
      <c r="FO58" s="101"/>
      <c r="FP58" s="101"/>
      <c r="FQ58" s="101"/>
      <c r="FR58" s="101"/>
      <c r="FS58" s="101"/>
      <c r="FT58" s="101"/>
      <c r="FU58" s="101"/>
      <c r="FV58" s="101"/>
      <c r="FW58" s="101"/>
      <c r="FX58" s="101"/>
      <c r="FY58" s="101"/>
      <c r="FZ58" s="101"/>
      <c r="GA58" s="101"/>
      <c r="GB58" s="101"/>
      <c r="GC58" s="101"/>
      <c r="GD58" s="101"/>
      <c r="GE58" s="101"/>
      <c r="GF58" s="101"/>
      <c r="GG58" s="101"/>
      <c r="GH58" s="101"/>
      <c r="GI58" s="101"/>
      <c r="GJ58" s="101"/>
      <c r="GK58" s="101"/>
      <c r="GL58" s="101"/>
      <c r="GM58" s="101"/>
      <c r="GN58" s="101"/>
      <c r="GO58" s="101"/>
      <c r="GP58" s="101"/>
      <c r="GQ58" s="101"/>
      <c r="GR58" s="101"/>
      <c r="GS58" s="101"/>
      <c r="GT58" s="101"/>
      <c r="GU58" s="101"/>
      <c r="GV58" s="101"/>
      <c r="GW58" s="101"/>
      <c r="GX58" s="101"/>
      <c r="GY58" s="101"/>
      <c r="GZ58" s="101"/>
      <c r="HA58" s="101"/>
      <c r="HB58" s="101"/>
      <c r="HC58" s="101"/>
      <c r="HD58" s="101"/>
      <c r="HE58" s="101"/>
      <c r="HF58" s="101"/>
      <c r="HG58" s="101"/>
      <c r="HH58" s="101"/>
      <c r="HI58" s="101"/>
      <c r="HJ58" s="101"/>
      <c r="HK58" s="101"/>
      <c r="HL58" s="101"/>
      <c r="HM58" s="101"/>
      <c r="HN58" s="101"/>
      <c r="HO58" s="101"/>
      <c r="HP58" s="101"/>
      <c r="HQ58" s="101"/>
      <c r="HR58" s="101"/>
      <c r="HS58" s="101"/>
      <c r="HT58" s="101"/>
      <c r="HU58" s="101"/>
      <c r="HV58" s="101"/>
      <c r="HW58" s="101"/>
      <c r="HX58" s="101"/>
      <c r="HY58" s="101"/>
      <c r="HZ58" s="101"/>
      <c r="IA58" s="101"/>
      <c r="IB58" s="101"/>
      <c r="IC58" s="101"/>
      <c r="ID58" s="101"/>
      <c r="IE58" s="101"/>
      <c r="IF58" s="101"/>
      <c r="IG58" s="101"/>
      <c r="IH58" s="101"/>
      <c r="II58" s="101"/>
      <c r="IJ58" s="101"/>
      <c r="IK58" s="101"/>
      <c r="IL58" s="101"/>
      <c r="IM58" s="101"/>
      <c r="IN58" s="101"/>
      <c r="IO58" s="101"/>
      <c r="IP58" s="101"/>
      <c r="IQ58" s="101"/>
      <c r="IR58" s="101"/>
      <c r="IS58" s="101"/>
      <c r="IT58" s="101"/>
      <c r="IU58" s="101"/>
      <c r="IV58" s="101"/>
    </row>
    <row r="59" spans="1:256" s="50" customFormat="1" ht="13.5" thickBot="1" x14ac:dyDescent="0.25">
      <c r="A59" s="113"/>
      <c r="B59" s="113"/>
      <c r="G59" s="51"/>
      <c r="H59" s="101"/>
      <c r="I59" s="101"/>
      <c r="J59" s="101"/>
      <c r="K59" s="93"/>
      <c r="L59" s="101"/>
      <c r="M59" s="92"/>
      <c r="N59" s="101"/>
      <c r="O59" s="130"/>
      <c r="P59" s="101"/>
      <c r="Q59" s="131">
        <f>Q52+SUM(Q55:Q58)</f>
        <v>325469130.61000001</v>
      </c>
      <c r="R59" s="131">
        <f>R52+SUM(R55:R58)</f>
        <v>162734565.39000002</v>
      </c>
      <c r="S59" s="115"/>
      <c r="T59" s="131">
        <f>T52+SUM(T55:T58)</f>
        <v>325469130.61000001</v>
      </c>
      <c r="U59" s="131">
        <f>U52+SUM(U55:U58)</f>
        <v>0</v>
      </c>
      <c r="V59" s="131">
        <f>V52+SUM(V55:V58)</f>
        <v>325469130.61000001</v>
      </c>
      <c r="W59" s="54"/>
      <c r="X59" s="54"/>
      <c r="Y59" s="54"/>
    </row>
    <row r="60" spans="1:256" ht="13.5" thickTop="1" x14ac:dyDescent="0.2">
      <c r="A60" s="135" t="s">
        <v>121</v>
      </c>
      <c r="B60" s="113"/>
      <c r="C60" s="50"/>
      <c r="D60" s="50"/>
      <c r="E60" s="50"/>
      <c r="F60" s="50"/>
      <c r="G60" s="51"/>
      <c r="K60" s="160">
        <f>K52+SUM(K55:K58)</f>
        <v>55.178487992999997</v>
      </c>
      <c r="L60" s="101"/>
      <c r="M60" s="91"/>
      <c r="O60" s="130"/>
      <c r="Q60" s="77"/>
      <c r="R60" s="62"/>
      <c r="S60" s="54"/>
      <c r="T60" s="101"/>
      <c r="U60" s="101"/>
      <c r="V60" s="101"/>
      <c r="X60" s="54"/>
      <c r="Y60" s="54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</row>
    <row r="61" spans="1:256" x14ac:dyDescent="0.2">
      <c r="A61" s="113"/>
      <c r="B61" s="113"/>
      <c r="C61" s="50"/>
      <c r="D61" s="50"/>
      <c r="E61" s="50"/>
      <c r="F61" s="50"/>
      <c r="G61" s="51"/>
      <c r="K61" s="93"/>
      <c r="L61" s="101"/>
      <c r="M61" s="91"/>
      <c r="O61" s="104"/>
      <c r="Q61" s="77"/>
      <c r="R61" s="115"/>
      <c r="S61" s="54"/>
      <c r="T61" s="101"/>
      <c r="U61" s="101"/>
      <c r="V61" s="101"/>
      <c r="W61" s="54"/>
      <c r="X61" s="54"/>
      <c r="Y61" s="54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</row>
    <row r="62" spans="1:256" x14ac:dyDescent="0.2">
      <c r="A62" s="108"/>
      <c r="B62" s="108"/>
      <c r="C62" s="132"/>
      <c r="F62" s="104"/>
      <c r="G62" s="85"/>
      <c r="H62" s="1"/>
      <c r="I62" s="75"/>
      <c r="J62" s="75"/>
      <c r="K62" s="154"/>
      <c r="L62" s="94"/>
      <c r="M62" s="94"/>
      <c r="N62" s="104"/>
      <c r="O62" s="104"/>
      <c r="P62" s="104"/>
      <c r="Q62" s="62"/>
      <c r="T62" s="101"/>
      <c r="U62" s="101"/>
      <c r="V62" s="101"/>
    </row>
    <row r="63" spans="1:256" x14ac:dyDescent="0.2">
      <c r="A63" s="64"/>
      <c r="B63" s="64"/>
      <c r="C63" s="132"/>
      <c r="F63" s="104"/>
      <c r="G63" s="85"/>
      <c r="H63" s="1"/>
      <c r="I63" s="75"/>
      <c r="J63" s="75"/>
      <c r="L63" s="94"/>
      <c r="M63" s="94"/>
      <c r="N63" s="104"/>
      <c r="O63" s="104"/>
      <c r="P63" s="104"/>
      <c r="Q63" s="62"/>
    </row>
    <row r="64" spans="1:256" x14ac:dyDescent="0.2">
      <c r="A64" s="46"/>
      <c r="B64" s="46"/>
      <c r="C64" s="105"/>
      <c r="D64" s="104"/>
      <c r="E64" s="108"/>
      <c r="F64" s="104"/>
      <c r="G64" s="133"/>
      <c r="H64" s="104"/>
      <c r="I64" s="134"/>
      <c r="J64" s="104"/>
      <c r="K64" s="76"/>
      <c r="L64" s="94"/>
      <c r="M64" s="94"/>
      <c r="N64" s="104"/>
      <c r="O64" s="104"/>
      <c r="P64" s="104"/>
      <c r="Q64" s="95"/>
    </row>
    <row r="65" spans="1:256" x14ac:dyDescent="0.2">
      <c r="A65" s="46"/>
      <c r="B65" s="46"/>
      <c r="C65" s="105"/>
      <c r="D65" s="104"/>
      <c r="E65" s="108"/>
      <c r="F65" s="104"/>
      <c r="G65" s="133"/>
      <c r="H65" s="104"/>
      <c r="I65" s="134"/>
      <c r="J65" s="104"/>
      <c r="K65" s="96"/>
      <c r="L65" s="94"/>
      <c r="M65" s="94"/>
      <c r="N65" s="104"/>
      <c r="O65" s="104"/>
      <c r="P65" s="104"/>
      <c r="Q65" s="95"/>
      <c r="W65" s="101"/>
      <c r="X65" s="101"/>
      <c r="Y65" s="101"/>
    </row>
    <row r="66" spans="1:256" x14ac:dyDescent="0.2">
      <c r="A66" s="46"/>
      <c r="B66" s="46"/>
      <c r="C66" s="45"/>
      <c r="D66" s="104"/>
      <c r="E66" s="108"/>
      <c r="F66" s="104"/>
      <c r="G66" s="133"/>
      <c r="H66" s="104"/>
      <c r="I66" s="115"/>
      <c r="J66" s="104"/>
      <c r="K66" s="76"/>
      <c r="L66" s="94"/>
      <c r="M66" s="94"/>
      <c r="N66" s="104"/>
      <c r="O66" s="104"/>
      <c r="P66" s="104"/>
      <c r="Q66" s="115"/>
      <c r="W66" s="101"/>
      <c r="X66" s="101"/>
      <c r="Y66" s="101"/>
    </row>
    <row r="67" spans="1:256" x14ac:dyDescent="0.2">
      <c r="A67" s="46"/>
      <c r="B67" s="46"/>
      <c r="D67" s="104"/>
      <c r="E67" s="108"/>
      <c r="F67" s="104"/>
      <c r="G67" s="133"/>
      <c r="H67" s="104"/>
      <c r="I67" s="134"/>
      <c r="J67" s="104"/>
      <c r="K67" s="76"/>
      <c r="L67" s="94"/>
      <c r="M67" s="94"/>
      <c r="N67" s="104"/>
      <c r="O67" s="104"/>
      <c r="P67" s="104"/>
      <c r="Q67" s="104"/>
      <c r="W67" s="101"/>
      <c r="X67" s="101"/>
      <c r="Y67" s="101"/>
    </row>
    <row r="68" spans="1:256" x14ac:dyDescent="0.2">
      <c r="A68" s="46"/>
      <c r="B68" s="46"/>
      <c r="D68" s="104"/>
      <c r="E68" s="108"/>
      <c r="F68" s="104"/>
      <c r="G68" s="133"/>
      <c r="H68" s="104"/>
      <c r="I68" s="104"/>
      <c r="J68" s="104"/>
      <c r="K68" s="76"/>
      <c r="L68" s="94"/>
      <c r="M68" s="94"/>
      <c r="N68" s="104"/>
      <c r="O68" s="104"/>
      <c r="P68" s="104"/>
      <c r="Q68" s="104"/>
      <c r="W68" s="101"/>
      <c r="X68" s="101"/>
      <c r="Y68" s="101"/>
    </row>
    <row r="69" spans="1:256" x14ac:dyDescent="0.2">
      <c r="A69" s="46"/>
      <c r="B69" s="46"/>
      <c r="D69" s="104"/>
      <c r="E69" s="108"/>
      <c r="F69" s="104"/>
      <c r="G69" s="133"/>
      <c r="H69" s="104"/>
      <c r="I69" s="104"/>
      <c r="J69" s="104"/>
      <c r="K69" s="76"/>
      <c r="L69" s="94"/>
      <c r="M69" s="94"/>
      <c r="N69" s="104"/>
      <c r="O69" s="104"/>
      <c r="P69" s="104"/>
      <c r="Q69" s="104"/>
      <c r="W69" s="101"/>
      <c r="X69" s="101"/>
      <c r="Y69" s="101"/>
    </row>
    <row r="70" spans="1:256" x14ac:dyDescent="0.2">
      <c r="A70" s="46"/>
      <c r="B70" s="46"/>
      <c r="C70" s="45"/>
      <c r="D70" s="104"/>
      <c r="E70" s="108"/>
      <c r="F70" s="104"/>
      <c r="G70" s="133"/>
      <c r="H70" s="104"/>
      <c r="I70" s="104"/>
      <c r="J70" s="104"/>
      <c r="K70" s="76"/>
      <c r="L70" s="94"/>
      <c r="M70" s="94"/>
      <c r="N70" s="104"/>
      <c r="O70" s="104"/>
      <c r="P70" s="104"/>
      <c r="Q70" s="104"/>
      <c r="W70" s="101"/>
      <c r="X70" s="101"/>
      <c r="Y70" s="101"/>
    </row>
    <row r="71" spans="1:256" x14ac:dyDescent="0.2">
      <c r="A71" s="46"/>
      <c r="B71" s="46"/>
      <c r="C71" s="45"/>
      <c r="D71" s="104"/>
      <c r="E71" s="108"/>
      <c r="F71" s="104"/>
      <c r="G71" s="133"/>
      <c r="H71" s="104"/>
      <c r="I71" s="104"/>
      <c r="J71" s="104"/>
      <c r="K71" s="76"/>
      <c r="L71" s="94"/>
      <c r="M71" s="94"/>
      <c r="N71" s="104"/>
      <c r="O71" s="104"/>
      <c r="P71" s="104"/>
      <c r="Q71" s="104"/>
      <c r="W71" s="101"/>
      <c r="X71" s="101"/>
      <c r="Y71" s="101"/>
    </row>
    <row r="72" spans="1:256" x14ac:dyDescent="0.2">
      <c r="C72" s="45"/>
      <c r="D72" s="104"/>
      <c r="E72" s="108"/>
      <c r="F72" s="104"/>
      <c r="G72" s="133"/>
      <c r="H72" s="104"/>
      <c r="I72" s="104"/>
      <c r="J72" s="104"/>
      <c r="K72" s="76"/>
      <c r="L72" s="94"/>
      <c r="M72" s="94"/>
      <c r="N72" s="104"/>
      <c r="O72" s="104"/>
      <c r="P72" s="104"/>
      <c r="Q72" s="104"/>
      <c r="W72" s="101"/>
      <c r="X72" s="101"/>
      <c r="Y72" s="101"/>
    </row>
    <row r="73" spans="1:256" x14ac:dyDescent="0.2">
      <c r="C73" s="45"/>
      <c r="D73" s="104"/>
      <c r="E73" s="108"/>
      <c r="F73" s="104"/>
      <c r="G73" s="133"/>
      <c r="H73" s="104"/>
      <c r="I73" s="104"/>
      <c r="J73" s="104"/>
      <c r="K73" s="76"/>
      <c r="L73" s="94"/>
      <c r="M73" s="94"/>
      <c r="N73" s="104"/>
      <c r="O73" s="104"/>
      <c r="P73" s="104"/>
      <c r="Q73" s="104"/>
      <c r="W73" s="101"/>
      <c r="X73" s="101"/>
      <c r="Y73" s="101"/>
    </row>
    <row r="74" spans="1:256" x14ac:dyDescent="0.2">
      <c r="A74" s="108"/>
      <c r="B74" s="108"/>
      <c r="C74" s="45"/>
      <c r="D74" s="104"/>
      <c r="E74" s="108"/>
      <c r="F74" s="104"/>
      <c r="G74" s="133"/>
      <c r="H74" s="104"/>
      <c r="I74" s="104"/>
      <c r="J74" s="104"/>
      <c r="K74" s="76"/>
      <c r="L74" s="94"/>
      <c r="M74" s="94"/>
      <c r="N74" s="104"/>
      <c r="O74" s="130"/>
      <c r="P74" s="104"/>
      <c r="Q74" s="104"/>
      <c r="W74" s="101"/>
      <c r="X74" s="101"/>
      <c r="Y74" s="101"/>
    </row>
    <row r="75" spans="1:256" s="104" customFormat="1" x14ac:dyDescent="0.2">
      <c r="A75" s="105"/>
      <c r="B75" s="105"/>
      <c r="C75" s="45"/>
      <c r="E75" s="108"/>
      <c r="G75" s="133"/>
      <c r="K75" s="76"/>
      <c r="L75" s="94"/>
      <c r="M75" s="94"/>
      <c r="O75" s="130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01"/>
      <c r="CO75" s="101"/>
      <c r="CP75" s="101"/>
      <c r="CQ75" s="101"/>
      <c r="CR75" s="101"/>
      <c r="CS75" s="101"/>
      <c r="CT75" s="101"/>
      <c r="CU75" s="101"/>
      <c r="CV75" s="101"/>
      <c r="CW75" s="101"/>
      <c r="CX75" s="101"/>
      <c r="CY75" s="101"/>
      <c r="CZ75" s="101"/>
      <c r="DA75" s="101"/>
      <c r="DB75" s="101"/>
      <c r="DC75" s="101"/>
      <c r="DD75" s="101"/>
      <c r="DE75" s="101"/>
      <c r="DF75" s="101"/>
      <c r="DG75" s="101"/>
      <c r="DH75" s="101"/>
      <c r="DI75" s="101"/>
      <c r="DJ75" s="101"/>
      <c r="DK75" s="101"/>
      <c r="DL75" s="101"/>
      <c r="DM75" s="101"/>
      <c r="DN75" s="101"/>
      <c r="DO75" s="101"/>
      <c r="DP75" s="101"/>
      <c r="DQ75" s="101"/>
      <c r="DR75" s="101"/>
      <c r="DS75" s="101"/>
      <c r="DT75" s="101"/>
      <c r="DU75" s="101"/>
      <c r="DV75" s="101"/>
      <c r="DW75" s="101"/>
      <c r="DX75" s="101"/>
      <c r="DY75" s="101"/>
      <c r="DZ75" s="101"/>
      <c r="EA75" s="101"/>
      <c r="EB75" s="101"/>
      <c r="EC75" s="101"/>
      <c r="ED75" s="101"/>
      <c r="EE75" s="101"/>
      <c r="EF75" s="101"/>
      <c r="EG75" s="101"/>
      <c r="EH75" s="101"/>
      <c r="EI75" s="101"/>
      <c r="EJ75" s="101"/>
      <c r="EK75" s="101"/>
      <c r="EL75" s="101"/>
      <c r="EM75" s="101"/>
      <c r="EN75" s="101"/>
      <c r="EO75" s="101"/>
      <c r="EP75" s="101"/>
      <c r="EQ75" s="101"/>
      <c r="ER75" s="101"/>
      <c r="ES75" s="101"/>
      <c r="ET75" s="101"/>
      <c r="EU75" s="101"/>
      <c r="EV75" s="101"/>
      <c r="EW75" s="101"/>
      <c r="EX75" s="101"/>
      <c r="EY75" s="101"/>
      <c r="EZ75" s="101"/>
      <c r="FA75" s="101"/>
      <c r="FB75" s="101"/>
      <c r="FC75" s="101"/>
      <c r="FD75" s="101"/>
      <c r="FE75" s="101"/>
      <c r="FF75" s="101"/>
      <c r="FG75" s="101"/>
      <c r="FH75" s="101"/>
      <c r="FI75" s="101"/>
      <c r="FJ75" s="101"/>
      <c r="FK75" s="101"/>
      <c r="FL75" s="101"/>
      <c r="FM75" s="101"/>
      <c r="FN75" s="101"/>
      <c r="FO75" s="101"/>
      <c r="FP75" s="101"/>
      <c r="FQ75" s="101"/>
      <c r="FR75" s="101"/>
      <c r="FS75" s="101"/>
      <c r="FT75" s="101"/>
      <c r="FU75" s="101"/>
      <c r="FV75" s="101"/>
      <c r="FW75" s="101"/>
      <c r="FX75" s="101"/>
      <c r="FY75" s="101"/>
      <c r="FZ75" s="101"/>
      <c r="GA75" s="101"/>
      <c r="GB75" s="101"/>
      <c r="GC75" s="101"/>
      <c r="GD75" s="101"/>
      <c r="GE75" s="101"/>
      <c r="GF75" s="101"/>
      <c r="GG75" s="101"/>
      <c r="GH75" s="101"/>
      <c r="GI75" s="101"/>
      <c r="GJ75" s="101"/>
      <c r="GK75" s="101"/>
      <c r="GL75" s="101"/>
      <c r="GM75" s="101"/>
      <c r="GN75" s="101"/>
      <c r="GO75" s="101"/>
      <c r="GP75" s="101"/>
      <c r="GQ75" s="101"/>
      <c r="GR75" s="101"/>
      <c r="GS75" s="101"/>
      <c r="GT75" s="101"/>
      <c r="GU75" s="101"/>
      <c r="GV75" s="101"/>
      <c r="GW75" s="101"/>
      <c r="GX75" s="101"/>
      <c r="GY75" s="101"/>
      <c r="GZ75" s="101"/>
      <c r="HA75" s="101"/>
      <c r="HB75" s="101"/>
      <c r="HC75" s="101"/>
      <c r="HD75" s="101"/>
      <c r="HE75" s="101"/>
      <c r="HF75" s="101"/>
      <c r="HG75" s="101"/>
      <c r="HH75" s="101"/>
      <c r="HI75" s="101"/>
      <c r="HJ75" s="101"/>
      <c r="HK75" s="101"/>
      <c r="HL75" s="101"/>
      <c r="HM75" s="101"/>
      <c r="HN75" s="101"/>
      <c r="HO75" s="101"/>
      <c r="HP75" s="101"/>
      <c r="HQ75" s="101"/>
      <c r="HR75" s="101"/>
      <c r="HS75" s="101"/>
      <c r="HT75" s="101"/>
      <c r="HU75" s="101"/>
      <c r="HV75" s="101"/>
      <c r="HW75" s="101"/>
      <c r="HX75" s="101"/>
      <c r="HY75" s="101"/>
      <c r="HZ75" s="101"/>
      <c r="IA75" s="101"/>
      <c r="IB75" s="101"/>
      <c r="IC75" s="101"/>
      <c r="ID75" s="101"/>
      <c r="IE75" s="101"/>
      <c r="IF75" s="101"/>
      <c r="IG75" s="101"/>
      <c r="IH75" s="101"/>
      <c r="II75" s="101"/>
      <c r="IJ75" s="101"/>
      <c r="IK75" s="101"/>
      <c r="IL75" s="101"/>
      <c r="IM75" s="101"/>
      <c r="IN75" s="101"/>
      <c r="IO75" s="101"/>
      <c r="IP75" s="101"/>
      <c r="IQ75" s="101"/>
      <c r="IR75" s="101"/>
      <c r="IS75" s="101"/>
      <c r="IT75" s="101"/>
      <c r="IU75" s="101"/>
      <c r="IV75" s="101"/>
    </row>
    <row r="76" spans="1:256" s="104" customFormat="1" x14ac:dyDescent="0.2">
      <c r="A76" s="105"/>
      <c r="B76" s="105"/>
      <c r="C76" s="45"/>
      <c r="E76" s="108"/>
      <c r="G76" s="133"/>
      <c r="K76" s="76"/>
      <c r="L76" s="94"/>
      <c r="M76" s="94"/>
      <c r="O76" s="130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O76" s="101"/>
      <c r="DP76" s="101"/>
      <c r="DQ76" s="101"/>
      <c r="DR76" s="101"/>
      <c r="DS76" s="101"/>
      <c r="DT76" s="101"/>
      <c r="DU76" s="101"/>
      <c r="DV76" s="101"/>
      <c r="DW76" s="101"/>
      <c r="DX76" s="101"/>
      <c r="DY76" s="101"/>
      <c r="DZ76" s="101"/>
      <c r="EA76" s="101"/>
      <c r="EB76" s="101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101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  <c r="FB76" s="101"/>
      <c r="FC76" s="101"/>
      <c r="FD76" s="101"/>
      <c r="FE76" s="101"/>
      <c r="FF76" s="101"/>
      <c r="FG76" s="101"/>
      <c r="FH76" s="101"/>
      <c r="FI76" s="101"/>
      <c r="FJ76" s="101"/>
      <c r="FK76" s="101"/>
      <c r="FL76" s="101"/>
      <c r="FM76" s="101"/>
      <c r="FN76" s="101"/>
      <c r="FO76" s="101"/>
      <c r="FP76" s="101"/>
      <c r="FQ76" s="101"/>
      <c r="FR76" s="101"/>
      <c r="FS76" s="101"/>
      <c r="FT76" s="101"/>
      <c r="FU76" s="101"/>
      <c r="FV76" s="101"/>
      <c r="FW76" s="101"/>
      <c r="FX76" s="101"/>
      <c r="FY76" s="101"/>
      <c r="FZ76" s="101"/>
      <c r="GA76" s="101"/>
      <c r="GB76" s="101"/>
      <c r="GC76" s="101"/>
      <c r="GD76" s="101"/>
      <c r="GE76" s="101"/>
      <c r="GF76" s="101"/>
      <c r="GG76" s="101"/>
      <c r="GH76" s="101"/>
      <c r="GI76" s="101"/>
      <c r="GJ76" s="101"/>
      <c r="GK76" s="101"/>
      <c r="GL76" s="101"/>
      <c r="GM76" s="101"/>
      <c r="GN76" s="101"/>
      <c r="GO76" s="101"/>
      <c r="GP76" s="101"/>
      <c r="GQ76" s="101"/>
      <c r="GR76" s="101"/>
      <c r="GS76" s="101"/>
      <c r="GT76" s="101"/>
      <c r="GU76" s="101"/>
      <c r="GV76" s="101"/>
      <c r="GW76" s="101"/>
      <c r="GX76" s="101"/>
      <c r="GY76" s="101"/>
      <c r="GZ76" s="101"/>
      <c r="HA76" s="101"/>
      <c r="HB76" s="101"/>
      <c r="HC76" s="101"/>
      <c r="HD76" s="101"/>
      <c r="HE76" s="101"/>
      <c r="HF76" s="101"/>
      <c r="HG76" s="101"/>
      <c r="HH76" s="101"/>
      <c r="HI76" s="101"/>
      <c r="HJ76" s="101"/>
      <c r="HK76" s="101"/>
      <c r="HL76" s="101"/>
      <c r="HM76" s="101"/>
      <c r="HN76" s="101"/>
      <c r="HO76" s="101"/>
      <c r="HP76" s="101"/>
      <c r="HQ76" s="101"/>
      <c r="HR76" s="101"/>
      <c r="HS76" s="101"/>
      <c r="HT76" s="101"/>
      <c r="HU76" s="101"/>
      <c r="HV76" s="101"/>
      <c r="HW76" s="101"/>
      <c r="HX76" s="101"/>
      <c r="HY76" s="101"/>
      <c r="HZ76" s="101"/>
      <c r="IA76" s="101"/>
      <c r="IB76" s="101"/>
      <c r="IC76" s="101"/>
      <c r="ID76" s="101"/>
      <c r="IE76" s="101"/>
      <c r="IF76" s="101"/>
      <c r="IG76" s="101"/>
      <c r="IH76" s="101"/>
      <c r="II76" s="101"/>
      <c r="IJ76" s="101"/>
      <c r="IK76" s="101"/>
      <c r="IL76" s="101"/>
      <c r="IM76" s="101"/>
      <c r="IN76" s="101"/>
      <c r="IO76" s="101"/>
      <c r="IP76" s="101"/>
      <c r="IQ76" s="101"/>
      <c r="IR76" s="101"/>
      <c r="IS76" s="101"/>
      <c r="IT76" s="101"/>
      <c r="IU76" s="101"/>
      <c r="IV76" s="101"/>
    </row>
    <row r="77" spans="1:256" s="104" customFormat="1" x14ac:dyDescent="0.2">
      <c r="A77" s="105"/>
      <c r="B77" s="105"/>
      <c r="C77" s="45"/>
      <c r="E77" s="108"/>
      <c r="G77" s="85"/>
      <c r="I77" s="75"/>
      <c r="K77" s="76"/>
      <c r="L77" s="94"/>
      <c r="M77" s="97"/>
      <c r="O77" s="130"/>
      <c r="Q77" s="62"/>
    </row>
    <row r="78" spans="1:256" s="104" customFormat="1" x14ac:dyDescent="0.2">
      <c r="A78" s="105"/>
      <c r="B78" s="105"/>
      <c r="C78" s="45"/>
      <c r="E78" s="108"/>
      <c r="G78" s="85"/>
      <c r="I78" s="75"/>
      <c r="K78" s="76"/>
      <c r="L78" s="94"/>
      <c r="M78" s="97"/>
      <c r="O78" s="130"/>
      <c r="Q78" s="62"/>
    </row>
    <row r="79" spans="1:256" s="104" customFormat="1" x14ac:dyDescent="0.2">
      <c r="A79" s="108"/>
      <c r="B79" s="108"/>
      <c r="E79" s="108"/>
      <c r="G79" s="85"/>
      <c r="I79" s="75"/>
      <c r="K79" s="76"/>
      <c r="L79" s="94"/>
      <c r="M79" s="97"/>
      <c r="O79" s="130"/>
      <c r="Q79" s="62"/>
    </row>
    <row r="80" spans="1:256" s="104" customFormat="1" x14ac:dyDescent="0.2">
      <c r="A80" s="105"/>
      <c r="B80" s="105"/>
      <c r="E80" s="108"/>
      <c r="G80" s="85"/>
      <c r="I80" s="75"/>
      <c r="K80" s="76"/>
      <c r="L80" s="94"/>
      <c r="M80" s="97"/>
      <c r="O80" s="130"/>
      <c r="Q80" s="62"/>
    </row>
    <row r="81" spans="1:256" s="104" customFormat="1" x14ac:dyDescent="0.2">
      <c r="A81" s="105"/>
      <c r="B81" s="105"/>
      <c r="E81" s="108"/>
      <c r="G81" s="85"/>
      <c r="I81" s="75"/>
      <c r="K81" s="76"/>
      <c r="L81" s="94"/>
      <c r="M81" s="97"/>
      <c r="O81" s="130"/>
      <c r="Q81" s="98"/>
    </row>
    <row r="82" spans="1:256" s="104" customFormat="1" x14ac:dyDescent="0.2">
      <c r="A82" s="108"/>
      <c r="B82" s="108"/>
      <c r="E82" s="108"/>
      <c r="G82" s="85"/>
      <c r="I82" s="75"/>
      <c r="K82" s="76"/>
      <c r="L82" s="94"/>
      <c r="M82" s="97"/>
      <c r="Q82" s="62"/>
    </row>
    <row r="83" spans="1:256" s="104" customFormat="1" x14ac:dyDescent="0.2">
      <c r="A83" s="118"/>
      <c r="B83" s="118"/>
      <c r="E83" s="108"/>
      <c r="G83" s="85"/>
      <c r="I83" s="75"/>
      <c r="K83" s="76"/>
      <c r="L83" s="94"/>
      <c r="M83" s="97"/>
      <c r="Q83" s="62"/>
    </row>
    <row r="84" spans="1:256" s="104" customFormat="1" x14ac:dyDescent="0.2">
      <c r="A84" s="118"/>
      <c r="B84" s="118"/>
      <c r="E84" s="108"/>
      <c r="G84" s="85"/>
      <c r="I84" s="75"/>
      <c r="K84" s="76"/>
      <c r="L84" s="94"/>
      <c r="Q84" s="62"/>
    </row>
    <row r="85" spans="1:256" s="104" customFormat="1" x14ac:dyDescent="0.2">
      <c r="A85" s="108"/>
      <c r="B85" s="108"/>
      <c r="E85" s="108"/>
      <c r="G85" s="133"/>
      <c r="K85" s="99"/>
    </row>
    <row r="86" spans="1:256" s="104" customFormat="1" x14ac:dyDescent="0.2">
      <c r="A86" s="108"/>
      <c r="B86" s="108"/>
      <c r="E86" s="108"/>
      <c r="G86" s="133"/>
      <c r="K86" s="99"/>
      <c r="Q86" s="115"/>
    </row>
    <row r="87" spans="1:256" s="104" customFormat="1" x14ac:dyDescent="0.2">
      <c r="A87" s="108"/>
      <c r="B87" s="108"/>
      <c r="E87" s="108"/>
      <c r="G87" s="133"/>
      <c r="K87" s="99"/>
      <c r="O87" s="101"/>
      <c r="Q87" s="115"/>
    </row>
    <row r="88" spans="1:256" x14ac:dyDescent="0.2">
      <c r="A88" s="108"/>
      <c r="B88" s="108"/>
      <c r="C88" s="104"/>
      <c r="D88" s="104"/>
      <c r="E88" s="108"/>
      <c r="F88" s="104"/>
      <c r="G88" s="133"/>
      <c r="H88" s="104"/>
      <c r="I88" s="104"/>
      <c r="J88" s="104"/>
      <c r="K88" s="99"/>
      <c r="L88" s="104"/>
      <c r="M88" s="104"/>
      <c r="N88" s="104"/>
      <c r="P88" s="104"/>
      <c r="Q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/>
      <c r="BZ88" s="104"/>
      <c r="CA88" s="104"/>
      <c r="CB88" s="104"/>
      <c r="CC88" s="104"/>
      <c r="CD88" s="104"/>
      <c r="CE88" s="104"/>
      <c r="CF88" s="104"/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04"/>
      <c r="CW88" s="104"/>
      <c r="CX88" s="104"/>
      <c r="CY88" s="104"/>
      <c r="CZ88" s="104"/>
      <c r="DA88" s="104"/>
      <c r="DB88" s="104"/>
      <c r="DC88" s="104"/>
      <c r="DD88" s="104"/>
      <c r="DE88" s="104"/>
      <c r="DF88" s="104"/>
      <c r="DG88" s="104"/>
      <c r="DH88" s="104"/>
      <c r="DI88" s="104"/>
      <c r="DJ88" s="104"/>
      <c r="DK88" s="104"/>
      <c r="DL88" s="104"/>
      <c r="DM88" s="104"/>
      <c r="DN88" s="104"/>
      <c r="DO88" s="104"/>
      <c r="DP88" s="104"/>
      <c r="DQ88" s="104"/>
      <c r="DR88" s="104"/>
      <c r="DS88" s="104"/>
      <c r="DT88" s="104"/>
      <c r="DU88" s="104"/>
      <c r="DV88" s="104"/>
      <c r="DW88" s="104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  <c r="EO88" s="104"/>
      <c r="EP88" s="104"/>
      <c r="EQ88" s="104"/>
      <c r="ER88" s="104"/>
      <c r="ES88" s="104"/>
      <c r="ET88" s="104"/>
      <c r="EU88" s="104"/>
      <c r="EV88" s="104"/>
      <c r="EW88" s="104"/>
      <c r="EX88" s="104"/>
      <c r="EY88" s="104"/>
      <c r="EZ88" s="104"/>
      <c r="FA88" s="104"/>
      <c r="FB88" s="104"/>
      <c r="FC88" s="104"/>
      <c r="FD88" s="104"/>
      <c r="FE88" s="104"/>
      <c r="FF88" s="104"/>
      <c r="FG88" s="104"/>
      <c r="FH88" s="104"/>
      <c r="FI88" s="104"/>
      <c r="FJ88" s="104"/>
      <c r="FK88" s="104"/>
      <c r="FL88" s="104"/>
      <c r="FM88" s="104"/>
      <c r="FN88" s="104"/>
      <c r="FO88" s="104"/>
      <c r="FP88" s="104"/>
      <c r="FQ88" s="104"/>
      <c r="FR88" s="104"/>
      <c r="FS88" s="104"/>
      <c r="FT88" s="104"/>
      <c r="FU88" s="104"/>
      <c r="FV88" s="104"/>
      <c r="FW88" s="104"/>
      <c r="FX88" s="104"/>
      <c r="FY88" s="104"/>
      <c r="FZ88" s="104"/>
      <c r="GA88" s="104"/>
      <c r="GB88" s="104"/>
      <c r="GC88" s="104"/>
      <c r="GD88" s="104"/>
      <c r="GE88" s="104"/>
      <c r="GF88" s="104"/>
      <c r="GG88" s="104"/>
      <c r="GH88" s="104"/>
      <c r="GI88" s="104"/>
      <c r="GJ88" s="104"/>
      <c r="GK88" s="104"/>
      <c r="GL88" s="104"/>
      <c r="GM88" s="104"/>
      <c r="GN88" s="104"/>
      <c r="GO88" s="104"/>
      <c r="GP88" s="104"/>
      <c r="GQ88" s="104"/>
      <c r="GR88" s="104"/>
      <c r="GS88" s="104"/>
      <c r="GT88" s="104"/>
      <c r="GU88" s="104"/>
      <c r="GV88" s="104"/>
      <c r="GW88" s="104"/>
      <c r="GX88" s="104"/>
      <c r="GY88" s="104"/>
      <c r="GZ88" s="104"/>
      <c r="HA88" s="104"/>
      <c r="HB88" s="104"/>
      <c r="HC88" s="104"/>
      <c r="HD88" s="104"/>
      <c r="HE88" s="104"/>
      <c r="HF88" s="104"/>
      <c r="HG88" s="104"/>
      <c r="HH88" s="104"/>
      <c r="HI88" s="104"/>
      <c r="HJ88" s="104"/>
      <c r="HK88" s="104"/>
      <c r="HL88" s="104"/>
      <c r="HM88" s="104"/>
      <c r="HN88" s="104"/>
      <c r="HO88" s="104"/>
      <c r="HP88" s="104"/>
      <c r="HQ88" s="104"/>
      <c r="HR88" s="104"/>
      <c r="HS88" s="104"/>
      <c r="HT88" s="104"/>
      <c r="HU88" s="104"/>
      <c r="HV88" s="104"/>
      <c r="HW88" s="104"/>
      <c r="HX88" s="104"/>
      <c r="HY88" s="104"/>
      <c r="HZ88" s="104"/>
      <c r="IA88" s="104"/>
      <c r="IB88" s="104"/>
      <c r="IC88" s="104"/>
      <c r="ID88" s="104"/>
      <c r="IE88" s="104"/>
      <c r="IF88" s="104"/>
      <c r="IG88" s="104"/>
      <c r="IH88" s="104"/>
      <c r="II88" s="104"/>
      <c r="IJ88" s="104"/>
      <c r="IK88" s="104"/>
      <c r="IL88" s="104"/>
      <c r="IM88" s="104"/>
      <c r="IN88" s="104"/>
      <c r="IO88" s="104"/>
      <c r="IP88" s="104"/>
      <c r="IQ88" s="104"/>
      <c r="IR88" s="104"/>
      <c r="IS88" s="104"/>
      <c r="IT88" s="104"/>
      <c r="IU88" s="104"/>
      <c r="IV88" s="104"/>
    </row>
    <row r="89" spans="1:256" x14ac:dyDescent="0.2">
      <c r="A89" s="108"/>
      <c r="B89" s="108"/>
      <c r="C89" s="104"/>
      <c r="D89" s="104"/>
      <c r="E89" s="108"/>
      <c r="F89" s="104"/>
      <c r="G89" s="133"/>
      <c r="H89" s="104"/>
      <c r="I89" s="104"/>
      <c r="J89" s="104"/>
      <c r="K89" s="99"/>
      <c r="L89" s="104"/>
      <c r="M89" s="104"/>
      <c r="N89" s="104"/>
      <c r="P89" s="104"/>
      <c r="Q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4"/>
      <c r="CA89" s="104"/>
      <c r="CB89" s="104"/>
      <c r="CC89" s="104"/>
      <c r="CD89" s="104"/>
      <c r="CE89" s="104"/>
      <c r="CF89" s="104"/>
      <c r="CG89" s="104"/>
      <c r="CH89" s="104"/>
      <c r="CI89" s="104"/>
      <c r="CJ89" s="104"/>
      <c r="CK89" s="104"/>
      <c r="CL89" s="104"/>
      <c r="CM89" s="104"/>
      <c r="CN89" s="104"/>
      <c r="CO89" s="104"/>
      <c r="CP89" s="104"/>
      <c r="CQ89" s="104"/>
      <c r="CR89" s="104"/>
      <c r="CS89" s="104"/>
      <c r="CT89" s="104"/>
      <c r="CU89" s="104"/>
      <c r="CV89" s="104"/>
      <c r="CW89" s="104"/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04"/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  <c r="EO89" s="104"/>
      <c r="EP89" s="104"/>
      <c r="EQ89" s="104"/>
      <c r="ER89" s="104"/>
      <c r="ES89" s="104"/>
      <c r="ET89" s="104"/>
      <c r="EU89" s="104"/>
      <c r="EV89" s="104"/>
      <c r="EW89" s="104"/>
      <c r="EX89" s="104"/>
      <c r="EY89" s="104"/>
      <c r="EZ89" s="104"/>
      <c r="FA89" s="104"/>
      <c r="FB89" s="104"/>
      <c r="FC89" s="104"/>
      <c r="FD89" s="104"/>
      <c r="FE89" s="104"/>
      <c r="FF89" s="104"/>
      <c r="FG89" s="104"/>
      <c r="FH89" s="104"/>
      <c r="FI89" s="104"/>
      <c r="FJ89" s="104"/>
      <c r="FK89" s="104"/>
      <c r="FL89" s="104"/>
      <c r="FM89" s="104"/>
      <c r="FN89" s="104"/>
      <c r="FO89" s="104"/>
      <c r="FP89" s="104"/>
      <c r="FQ89" s="104"/>
      <c r="FR89" s="104"/>
      <c r="FS89" s="104"/>
      <c r="FT89" s="104"/>
      <c r="FU89" s="104"/>
      <c r="FV89" s="104"/>
      <c r="FW89" s="104"/>
      <c r="FX89" s="104"/>
      <c r="FY89" s="104"/>
      <c r="FZ89" s="104"/>
      <c r="GA89" s="104"/>
      <c r="GB89" s="104"/>
      <c r="GC89" s="104"/>
      <c r="GD89" s="104"/>
      <c r="GE89" s="104"/>
      <c r="GF89" s="104"/>
      <c r="GG89" s="104"/>
      <c r="GH89" s="104"/>
      <c r="GI89" s="104"/>
      <c r="GJ89" s="104"/>
      <c r="GK89" s="104"/>
      <c r="GL89" s="104"/>
      <c r="GM89" s="104"/>
      <c r="GN89" s="104"/>
      <c r="GO89" s="104"/>
      <c r="GP89" s="104"/>
      <c r="GQ89" s="104"/>
      <c r="GR89" s="104"/>
      <c r="GS89" s="104"/>
      <c r="GT89" s="104"/>
      <c r="GU89" s="104"/>
      <c r="GV89" s="104"/>
      <c r="GW89" s="104"/>
      <c r="GX89" s="104"/>
      <c r="GY89" s="104"/>
      <c r="GZ89" s="104"/>
      <c r="HA89" s="104"/>
      <c r="HB89" s="104"/>
      <c r="HC89" s="104"/>
      <c r="HD89" s="104"/>
      <c r="HE89" s="104"/>
      <c r="HF89" s="104"/>
      <c r="HG89" s="104"/>
      <c r="HH89" s="104"/>
      <c r="HI89" s="104"/>
      <c r="HJ89" s="104"/>
      <c r="HK89" s="104"/>
      <c r="HL89" s="104"/>
      <c r="HM89" s="104"/>
      <c r="HN89" s="104"/>
      <c r="HO89" s="104"/>
      <c r="HP89" s="104"/>
      <c r="HQ89" s="104"/>
      <c r="HR89" s="104"/>
      <c r="HS89" s="104"/>
      <c r="HT89" s="104"/>
      <c r="HU89" s="104"/>
      <c r="HV89" s="104"/>
      <c r="HW89" s="104"/>
      <c r="HX89" s="104"/>
      <c r="HY89" s="104"/>
      <c r="HZ89" s="104"/>
      <c r="IA89" s="104"/>
      <c r="IB89" s="104"/>
      <c r="IC89" s="104"/>
      <c r="ID89" s="104"/>
      <c r="IE89" s="104"/>
      <c r="IF89" s="104"/>
      <c r="IG89" s="104"/>
      <c r="IH89" s="104"/>
      <c r="II89" s="104"/>
      <c r="IJ89" s="104"/>
      <c r="IK89" s="104"/>
      <c r="IL89" s="104"/>
      <c r="IM89" s="104"/>
      <c r="IN89" s="104"/>
      <c r="IO89" s="104"/>
      <c r="IP89" s="104"/>
      <c r="IQ89" s="104"/>
      <c r="IR89" s="104"/>
      <c r="IS89" s="104"/>
      <c r="IT89" s="104"/>
      <c r="IU89" s="104"/>
      <c r="IV89" s="104"/>
    </row>
    <row r="90" spans="1:256" x14ac:dyDescent="0.2">
      <c r="K90" s="93"/>
      <c r="L90" s="101"/>
      <c r="M90" s="101"/>
      <c r="T90" s="101"/>
      <c r="U90" s="101"/>
      <c r="V90" s="101"/>
      <c r="W90" s="101"/>
      <c r="X90" s="101"/>
      <c r="Y90" s="101"/>
    </row>
  </sheetData>
  <printOptions horizontalCentered="1"/>
  <pageMargins left="0.7" right="0.7" top="0.75" bottom="0.75" header="0.3" footer="0.3"/>
  <pageSetup scale="53" orientation="landscape" r:id="rId1"/>
  <headerFooter>
    <oddHeader>&amp;CAEP Texas
Docket No. 49494
Settlement&amp;RExhibit G
TCRF Baseline
&amp;N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617BB123-ED2B-497D-8386-22EA2107481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AEPTX TCRF March 2020</vt:lpstr>
      <vt:lpstr>TCOS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dtsoa12</dc:creator>
  <keywords>AEP Public</keywords>
  <lastModifiedBy>dtsoa12</lastModifiedBy>
  <lastPrinted>2020-02-10T17:28:15.0000000Z</lastPrinted>
  <dcterms:created xsi:type="dcterms:W3CDTF">2019-11-21T16:32:06.0000000Z</dcterms:created>
  <dcterms:modified xsi:type="dcterms:W3CDTF">2020-02-10T17:33:35.0000000Z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ebca9e4a-0603-4b4e-a972-0d9634da504b</vt:lpwstr>
  </op:property>
  <op:property fmtid="{D5CDD505-2E9C-101B-9397-08002B2CF9AE}" pid="5" name="bjDocumentSecurityLabel">
    <vt:lpwstr>Uncategorized</vt:lpwstr>
  </op:property>
  <op:property fmtid="{D5CDD505-2E9C-101B-9397-08002B2CF9AE}" pid="6" name="bjSaver">
    <vt:lpwstr>UhaBZRC4hf8PDNfVc3fDEeb6MeC3iUVD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